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7 - ECONOMALI AOP\01.APPROVVIGIONAMENTI\2025\ID 25E006 - toner e drum ORIGINALI per stampanti\03.CAPITOLATO  INDIZIONE RICH_OFFERTA\Riedizione Indagine\"/>
    </mc:Choice>
  </mc:AlternateContent>
  <xr:revisionPtr revIDLastSave="0" documentId="13_ncr:1_{CCF72C0C-25C9-4F34-BDA6-DB69F4F341A7}" xr6:coauthVersionLast="36" xr6:coauthVersionMax="36" xr10:uidLastSave="{00000000-0000-0000-0000-000000000000}"/>
  <bookViews>
    <workbookView xWindow="0" yWindow="0" windowWidth="25500" windowHeight="9660" xr2:uid="{00000000-000D-0000-FFFF-FFFF00000000}"/>
  </bookViews>
  <sheets>
    <sheet name="20-03-2026" sheetId="10" r:id="rId1"/>
  </sheets>
  <definedNames>
    <definedName name="_xlnm.Print_Area" localSheetId="0">'20-03-2026'!$A$1:$D$236</definedName>
  </definedNames>
  <calcPr calcId="191029"/>
</workbook>
</file>

<file path=xl/calcChain.xml><?xml version="1.0" encoding="utf-8"?>
<calcChain xmlns="http://schemas.openxmlformats.org/spreadsheetml/2006/main">
  <c r="G3" i="10" l="1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" i="10"/>
  <c r="G236" i="10" l="1"/>
  <c r="D236" i="10"/>
</calcChain>
</file>

<file path=xl/sharedStrings.xml><?xml version="1.0" encoding="utf-8"?>
<sst xmlns="http://schemas.openxmlformats.org/spreadsheetml/2006/main" count="709" uniqueCount="477">
  <si>
    <t>CCMSA70</t>
  </si>
  <si>
    <t>CLT-K506L/ELS TONER NERO X ST SAMSUNG CLP-680NDCLT - K506S, CLT- K506L RESA 6000 PAGINE</t>
  </si>
  <si>
    <t>CCMSA71</t>
  </si>
  <si>
    <t>CLT-C506L/ELS TONER CIANO  X ST SAMSUNG CLP-680ND,CLT-K506S, CLT- K506L RESA 3500 PAGINE</t>
  </si>
  <si>
    <t>CCMSA72</t>
  </si>
  <si>
    <t>CLT-M506L/ELS TONER MAGENTA X ST SAMSUNGCLP-680ND CLT - K506S, CLT- K506L RESA 3500 PAGINE</t>
  </si>
  <si>
    <t>CCMSA73</t>
  </si>
  <si>
    <t>CLT-Y506L/ELS TONER  GIALLO X ST SAMSUNG CLP-680NDCLT - K506S, CLT- K506L RESA 3500 PAGINE</t>
  </si>
  <si>
    <t>CCMHP346</t>
  </si>
  <si>
    <t>CF412XC TONER YELLOW ST HP LASERJET PRO M452DN-NWMFP M477FDN, MFP M477FDW, MFP M477FNW- 6500 PAGINE</t>
  </si>
  <si>
    <t>CCMHP347</t>
  </si>
  <si>
    <t>CF413XC TONER MAGENTA ST HP LASERJET PRO M452DN-NWMFP M477FDN, MFP M477FDW, MFP M477FNW- 6500 PAGINE</t>
  </si>
  <si>
    <t>CCMHP345</t>
  </si>
  <si>
    <t>CF411XC CIANO TONER X ST HP LASERJET PRO M452DN-NWMFP M477FDN, MFP M477FDW, MFP M477FNW- 6500 PAGINE</t>
  </si>
  <si>
    <t>CCMSA61</t>
  </si>
  <si>
    <t>MLT-D203E TONER+DRUM ST. LASER M 3820 DN SAMSUNG(STAMPA 10.000 PAGINE) MLT-D203E/ELS</t>
  </si>
  <si>
    <t>CCMSH15</t>
  </si>
  <si>
    <t>EA772R NASTRO NERO X CALCOLATRICE SHARP EL-1607PRULLO INCHIOSTRO NERO/ROSSO</t>
  </si>
  <si>
    <t>CCMEP105</t>
  </si>
  <si>
    <t>C13S020452 CARTUCCIA INKJET NERO  NEROX STAMPANTE EPSON PP-100 DISCPRODUCER</t>
  </si>
  <si>
    <t>CCMEP106</t>
  </si>
  <si>
    <t>C13S020451 CARTUCCIA INKJET NERO GIALLOPER STAMP. EPSON PP-100 DISCPRODUCER</t>
  </si>
  <si>
    <t>CCMEP107</t>
  </si>
  <si>
    <t>C13S020450 CARTUCCIA INKJET NERO MAGENTAX STAMP. EPSON PP-100 DISCPRODUCER</t>
  </si>
  <si>
    <t>CCMEP108</t>
  </si>
  <si>
    <t>C13S020449 CARTUCCIA INKJET NERO MAGENTA LIGHTX STAMP. EPSON PP-100 DISCPRODUCER</t>
  </si>
  <si>
    <t>CCMEP109</t>
  </si>
  <si>
    <t>C13S020447 CARTUCCIA INKJET NERO  CIANOPER STAMP. EPSON PP-100 DISCPRODUCER</t>
  </si>
  <si>
    <t>CCMEP110</t>
  </si>
  <si>
    <t>C13S020448 CARTUCCIA INKJET NERO CIANO LIGHTPER STAMP. EPSON PP-100 DISCPRODUCER</t>
  </si>
  <si>
    <t>CCMXE026</t>
  </si>
  <si>
    <t>CCMHP370</t>
  </si>
  <si>
    <t>CF226XC TONER NERO X STAP. HP LASERJET PRO M402DNMFP426 (RESA PAG. 9000)</t>
  </si>
  <si>
    <t>CCMHP372</t>
  </si>
  <si>
    <t>F6U68AE - 302XL CARTUCCIA ALTA CAPACITA NERO X STHP DEKJET 1110 (RESA DI STAMPA 480 PAGINE)</t>
  </si>
  <si>
    <t>CCMHP373</t>
  </si>
  <si>
    <t>F6U67AE - 302XL CARTUCCIA ALTA CAPACITA TRICOLOR XSTAP. HP DEKJET 1110  (RESA STAMPA 330 PAGINE)</t>
  </si>
  <si>
    <t>CCMHP350</t>
  </si>
  <si>
    <t>C2P23AE CARTUCCIA NERA X ST HP OFFICE JET PRO 6230NR. 1.000  PAGINE DI STAMPA (HP934XL)</t>
  </si>
  <si>
    <t>CCMHP351</t>
  </si>
  <si>
    <t>C2P24AE CARTUCCIA CIANO X ST HP OFFICE JET PRO 623N. 825 PAGINE DI STAMPA (HP935XL)</t>
  </si>
  <si>
    <t>CCMHP352</t>
  </si>
  <si>
    <t>C2P25AE CARTUCCIA MAGENTA X ST HP OFFICE JET PRO6230 N. 825 PAGINE DI STAMPA (HP935XL)</t>
  </si>
  <si>
    <t>CCMHP353</t>
  </si>
  <si>
    <t>C2P26AE CARTUCCIA GIALLO X ST HP OFFICE JET PRO6230 N. 825 PAGINE (HP935XL)</t>
  </si>
  <si>
    <t>CCMHP380</t>
  </si>
  <si>
    <t>L0S07A CARTUCCIA INCHIOSTRO NERO PER ST HPPAGEWIDE PRO MFP 477 DW RESA 1000O PAGINE</t>
  </si>
  <si>
    <t>CCMHP381</t>
  </si>
  <si>
    <t>F6T81A CARTUCCIA INCHIOSTRO CIANO X ST HPHP PAGEWIDE PRO MFP 477 DW RESA 7000 PAGINE</t>
  </si>
  <si>
    <t>CCMHP382</t>
  </si>
  <si>
    <t>F6T82A CARTUCCIA INCHIOSTRO MAGENTA X ST HPHP PAGEWIDE PRO MFP 477 DW RESA 7000 PAGINE</t>
  </si>
  <si>
    <t>CCMHP383</t>
  </si>
  <si>
    <t>F6T83A CARTUCCIA INCHIOSTRO GIALLO X ST HPHP PAGEWIDE PRO MFP 477 DW RESA 7000 PAGINE</t>
  </si>
  <si>
    <t>CCME153</t>
  </si>
  <si>
    <t>EPSS015354 NASTRO EPSON NY NERO HX20 ERC09M160M180 RIBBON CARTRIDGE (EX COD.CCM6320)</t>
  </si>
  <si>
    <t>CCMHP142</t>
  </si>
  <si>
    <t>Q5950A CARTUCCIA NERA  X STAMPANTE  HPCOLOR LASERJET 4700</t>
  </si>
  <si>
    <t>CCMHP143</t>
  </si>
  <si>
    <t>Q5951A CARTUCCIA COLORE CIANO X STAMPANTE HPCOLOR LASERJET 4700</t>
  </si>
  <si>
    <t>CCMHP316</t>
  </si>
  <si>
    <t>CE412A TONER COLORE GIALLO HP 305A PER STAMPANTILASERJET PRO 300 E PRO 400</t>
  </si>
  <si>
    <t>CCMHP314</t>
  </si>
  <si>
    <t>CE410X TONER COLORE NERO HP 305X PER STAMPANTIHP LASERJET PRO 300 E PRO 400</t>
  </si>
  <si>
    <t>CCMHP200</t>
  </si>
  <si>
    <t>CE505X CARTUCCIA DI STAMPA HP LASERJET NEROPER P2055 DN</t>
  </si>
  <si>
    <t>CCMBT77</t>
  </si>
  <si>
    <t>LC-1000BK CARTUCCIA INCHIOSTRO NERO PER BROTHERDCP 357C</t>
  </si>
  <si>
    <t>CCMBT78</t>
  </si>
  <si>
    <t>LC-1000C  CARTUCCIA INCHIOSTRO CIANO PER BROTHERDCP 357C</t>
  </si>
  <si>
    <t>CCMHP321</t>
  </si>
  <si>
    <t>CF210X TONER COLORE NERO HP 131X  PER STAMPANTELASERJET PRO 200 COLOR M251 (2.400 PG)</t>
  </si>
  <si>
    <t>CCMMA03</t>
  </si>
  <si>
    <t>NASTRO PER STAMPANTE TERMICA TPL 2844(ZEBRA) RIBBON CERA RESINA 84 MM. X 74 MT</t>
  </si>
  <si>
    <t>CCMHP322</t>
  </si>
  <si>
    <t>CF211A TONER COLORE CIANO  PER STAMPANTILASERJET PRO 200 COLOR M251 (1.800PG)</t>
  </si>
  <si>
    <t>CCMHP324</t>
  </si>
  <si>
    <t>CF213A TONER COLORE MAGENTA   PER STAMPANTILASERJET PRO 200 COLOR M251 (1.800PG)</t>
  </si>
  <si>
    <t>CCMHP323</t>
  </si>
  <si>
    <t>CF212A TONER COLORE GIALLO   PER STAMPANTILASERJET PRO 200 COLOR M251 (1.800PG)</t>
  </si>
  <si>
    <t>CCMHP145</t>
  </si>
  <si>
    <t>Q5953A CARTUCCIA COLORE MAGENTA  PER  STAMPANTE HPCOLOR LASERJET 4700</t>
  </si>
  <si>
    <t>CCMHP317</t>
  </si>
  <si>
    <t>CE413A TONER COLORE MAGENTA HP 305A PER STAMPANTILASERJET PRO 300 E PRO 400</t>
  </si>
  <si>
    <t>CCMHP400</t>
  </si>
  <si>
    <t>CE270A TONER COLORE NERO HP 650A PER STAMPANTELASERJET CP5525</t>
  </si>
  <si>
    <t>CCMHP401</t>
  </si>
  <si>
    <t>CE271A TONER COLORE CIANO HP 650A PER STAMPANTELASERJET CP5525</t>
  </si>
  <si>
    <t>CCMHP402</t>
  </si>
  <si>
    <t>CE272A  TONER COLORE GIALLO HP 650A PER STAMPANTELASERJET CP5525</t>
  </si>
  <si>
    <t>CCMHP403</t>
  </si>
  <si>
    <t>CE273A TONER COLORE MAGENTA HP 650A PER STAMPANTELASERJET CP5525</t>
  </si>
  <si>
    <t>CCMHP144</t>
  </si>
  <si>
    <t>Q5952A CARTUCCIA COLORE GIALLO X STAMPANTE HPCOLOR LASERJET 4700</t>
  </si>
  <si>
    <t>CCMLE66</t>
  </si>
  <si>
    <t>E360H11E CARTUCCIA TONER NERO PER STAMPANTELEXMARK E360DN E260 E460 E462 (STAMPA 9000 PAGINE)</t>
  </si>
  <si>
    <t>CCMXE103</t>
  </si>
  <si>
    <t>CCMXE102</t>
  </si>
  <si>
    <t>106R02230 CARTUCCIA TONER COLORE MAGENTA PERSTAMP. PHASER 6600 (STAMPA 6000 PAGINE)</t>
  </si>
  <si>
    <t>CCMHP212</t>
  </si>
  <si>
    <t>CE505A CARTUCCIA DI STAMPA HP LASERJET NEROX P2035 - P2055</t>
  </si>
  <si>
    <t>CCMBT79</t>
  </si>
  <si>
    <t>LC-1000M  CARTUCCIA INCHIOSTRO MAGENTA PER BROTHERDCP 357C</t>
  </si>
  <si>
    <t>CCMBT80</t>
  </si>
  <si>
    <t>LC-1000Y  CARTUCCIA INCHIOSTRO GIALLO PER BROTHERDCP 357C</t>
  </si>
  <si>
    <t>CCMHP315</t>
  </si>
  <si>
    <t>CE411A TONER COLORE CIANO HP 305A PER STAMPANTILASEJET PRO 300 E PRO 400</t>
  </si>
  <si>
    <t>CCMHP205</t>
  </si>
  <si>
    <t>CC530A CARTUCCIA DI STAMPA HP COLOR LASER JETCC530A NERO PER CP2025/CM2320MFP</t>
  </si>
  <si>
    <t>CCMHP206</t>
  </si>
  <si>
    <t>CC531A CARTUCCIA DI STAMPA HP COLOR LASER JETCC531A CIANO PER CP2025/CM2320MFP</t>
  </si>
  <si>
    <t>CCMHP207</t>
  </si>
  <si>
    <t>CC532A CARTUCCIA DI STAMPA HP COLOR LASER JETCC532A GIALLO PER CP2025/CM2320MFP</t>
  </si>
  <si>
    <t>CCMHP208</t>
  </si>
  <si>
    <t>CC533A CARTUCCIA DI STAMPA HP COLOR LASER JETCC533A MAGENTA PER CP2025/CM2320MFP</t>
  </si>
  <si>
    <t>CCMBT110</t>
  </si>
  <si>
    <t>TN-2320 TONER NERO X FAX BROTHER MFC- L 2720 DW(ST N. 2.600 PAG)</t>
  </si>
  <si>
    <t>CCMBT111</t>
  </si>
  <si>
    <t>DR-2300 DRUM TAMBURO X FAX BROTHER MFC- L 2720 DW(ST N. 12.000 PAG)</t>
  </si>
  <si>
    <t>C9363EE CARTUCCIA HP  INKJETX STAMPANTI344 TRICROMIA  (COMP. DA 343 A 8450) 6940</t>
  </si>
  <si>
    <t>CCMHP330</t>
  </si>
  <si>
    <t>CE255A CARTUCCIA TONER NERO LASERJET HP3015DN(CAPACITA' STAMPA 6000)</t>
  </si>
  <si>
    <t>CCMHP98</t>
  </si>
  <si>
    <t>C8767 CARTUCCIA INCHIOSTRO NERO PER HP 5740 -6540 HPN. 339 (C8765EE COMP. CON 338)  6940</t>
  </si>
  <si>
    <t>CCMBT12</t>
  </si>
  <si>
    <t>TZ-251 NASTRO BROTHER PER ETICHETTATRICE  P-TOUCH9200 C 24 MM ORIGINALE</t>
  </si>
  <si>
    <t>CCMHP265</t>
  </si>
  <si>
    <t>CN053A CARTUCCIA NERO  INKJET HP932XL X STAMPANTI(OFFICEJET 6100 - 6600 - 7110)</t>
  </si>
  <si>
    <t>CCMBT86</t>
  </si>
  <si>
    <t>TN230BK TONER NERO PER STAMPANTE BROTHER DPC9010CNMFC9120CN - MFC9320CW - HL3040CN - HL3070CW</t>
  </si>
  <si>
    <t>CCMBT89</t>
  </si>
  <si>
    <t>TN230M TONER MAGENTA PER STAMPANTE DPC9010CNMFC9120CN - MFC9320CW - HL3040CN - HL3070CW</t>
  </si>
  <si>
    <t>CCMHP141</t>
  </si>
  <si>
    <t>Q7553X CARTUCCIA COLORE NERO PER STAMPANTEHP LASERJET  LJ P2015</t>
  </si>
  <si>
    <t>CCMHP266</t>
  </si>
  <si>
    <t>CN054A CARTUCCIA CIANO INKJET HP 933XL X STAMPANTI(OFFICEJET 6100 - 6600 - 7110)</t>
  </si>
  <si>
    <t>CCMHP267</t>
  </si>
  <si>
    <t>CN055A CARTUCCIA MAGENTA INKJET HP933XL XSTAMPANTI(OFFICEJET 6100 - 6600 - 7110)</t>
  </si>
  <si>
    <t>CCMHP268</t>
  </si>
  <si>
    <t>CN056A CARTUCCIA GIALLO INKJET HP 933XL XSTAMPANTI(OFFICEJET 6100 - 6600 - 7110)</t>
  </si>
  <si>
    <t>CCMHP255</t>
  </si>
  <si>
    <t>CE310A CARTUCCIA COLORE NERO PER STAMPANTEHP LASER JET CP1025 COLOR</t>
  </si>
  <si>
    <t>CCMHP256</t>
  </si>
  <si>
    <t>CE311A CARTUCCIA COLORE CIANO PER STAMPANTEHP LASER JET CP1025 COLOR</t>
  </si>
  <si>
    <t>CCMHP257</t>
  </si>
  <si>
    <t>CE312A CARTUCCIA COLORE GIALLO PER STAMPANTEHP LASER JET CP1025 COLOR</t>
  </si>
  <si>
    <t>CCMHP258</t>
  </si>
  <si>
    <t>CE313A CARTUCCIA COLORE MAGENTA PER STAMPANTEHP LASER JET CP1025 COLOR</t>
  </si>
  <si>
    <t>CCMXE101</t>
  </si>
  <si>
    <t>106R02231 CARTUCCIA TONER COLORE GIALLO  PERSTAMP. PHASER 6600 (STAMPA 6000 PAGINE)</t>
  </si>
  <si>
    <t>CCMBT87</t>
  </si>
  <si>
    <t>TN230Y TONER GIALLO X STAMPANTE BROTHER DPC9010CNMFC9120CN - MFC9320CW - HL3040CN - HL3070CW</t>
  </si>
  <si>
    <t>CCMBT88</t>
  </si>
  <si>
    <t>TN230C TONER CIANO X STAMPANTE BROTHER DPC9010CNMFC9120CN - MFC9320CW - HL3040CN - HL3070CW</t>
  </si>
  <si>
    <t>CCMHP259</t>
  </si>
  <si>
    <t>CE314A  126A TAMBURO DRUM X ST HP LASER JET CP1025COLOR RESA STAMPA 14.000 PAGINE</t>
  </si>
  <si>
    <t>CCMOL14</t>
  </si>
  <si>
    <t>CCMHP290</t>
  </si>
  <si>
    <t>CF280X TONER NERO X ST HP LASERJET PRO 400 M401DNESTAMPA 6.900 PAGINE</t>
  </si>
  <si>
    <t>CCMSA63</t>
  </si>
  <si>
    <t>MLT-D111S/ELS  TONER NERO  ST SAMSUNG  PRESS M2070(RESA 1000 PAGINE DI STAMPA)</t>
  </si>
  <si>
    <t>CCMHP306</t>
  </si>
  <si>
    <t>CN625AE TONER NERO X ST. HP OFFICEJET PRO X476 DW(STAMPA 9.200 PAGINE)</t>
  </si>
  <si>
    <t>CCMHP307</t>
  </si>
  <si>
    <t>CN626AE TONER CIANO X ST. HP OFFICEJET PRO X476 DW(STAMPA 6.600 PAGINE)</t>
  </si>
  <si>
    <t>CCMHP308</t>
  </si>
  <si>
    <t>CN627AE TONER MAGENTA ST HP OFFICEJET PRO X476 DW(STAMPA 6.600 PAGINE)</t>
  </si>
  <si>
    <t>CCMHP309</t>
  </si>
  <si>
    <t>CN628AE TONER GIALLO X ST HP OFFICEJET PRO X476 DW(STAMPA 6.600 PAGINE)</t>
  </si>
  <si>
    <t>CCMHP335</t>
  </si>
  <si>
    <t>CF400X TONER NERO HP201X -  ST LASERJET PRO M252DW(ALTA CAPACITA DI STAMPA  2800 PAGINE)</t>
  </si>
  <si>
    <t>CCMHP336</t>
  </si>
  <si>
    <t>CF401X TONER CIANO HP201X - ST LASERJET PRO M252DW(ALTA CAPACITA DI STAMPA 2300 PAGINE)</t>
  </si>
  <si>
    <t>CCMHP337</t>
  </si>
  <si>
    <t>CF402X TONER GIALLO HP201X  ST LASERJET PRO M252DW(ALTA CAPACITA DI STAMPA 2300 PAGINE)</t>
  </si>
  <si>
    <t>CCMHP338</t>
  </si>
  <si>
    <t>CF403X TONER MAGENTA HP201X ST LASERJET PRO M252DW(ALTA CAPACITA DI STAMPA 2300 PAGINE)</t>
  </si>
  <si>
    <t>CCMXE100</t>
  </si>
  <si>
    <t>106R02232 CARTUCCIA TONER NERO X STAMPANTE XEROXPHASER 6600 (STAMPA 8.000 PAGINE)</t>
  </si>
  <si>
    <t>CCMHP339</t>
  </si>
  <si>
    <t>CF410A TONER NERO X ST. HP LASERJET PRO M452DN-NWMFP M477FDN, MFP M477FDW, MFP M477FNW- 2300 PAGINE</t>
  </si>
  <si>
    <t>CCMLE67</t>
  </si>
  <si>
    <t>E260X22G FOTOCONDUTTORE  X STAMPANTE LEXMARKCOMPAT. E260/360/460/464 30K (ST 30.000 PAGINE)</t>
  </si>
  <si>
    <t>CCMBT120</t>
  </si>
  <si>
    <t>CCMBT121</t>
  </si>
  <si>
    <t>CCMHP280</t>
  </si>
  <si>
    <t>CCMHP281</t>
  </si>
  <si>
    <t>CCMHP385</t>
  </si>
  <si>
    <t>CCM0410</t>
  </si>
  <si>
    <t>CCM0411</t>
  </si>
  <si>
    <t>CCM0412</t>
  </si>
  <si>
    <t>CCM0413</t>
  </si>
  <si>
    <t>CCM0414</t>
  </si>
  <si>
    <t>CCMBR06</t>
  </si>
  <si>
    <t>CCMBT116.1</t>
  </si>
  <si>
    <t>CCMBT117.1</t>
  </si>
  <si>
    <t>CCMBT118.1</t>
  </si>
  <si>
    <t>CCMBT119.1</t>
  </si>
  <si>
    <t>CCME175</t>
  </si>
  <si>
    <t>CCME176</t>
  </si>
  <si>
    <t>CCME177</t>
  </si>
  <si>
    <t>CCME178</t>
  </si>
  <si>
    <t>CCME179</t>
  </si>
  <si>
    <t>CCMEP11</t>
  </si>
  <si>
    <t>CCMHP002</t>
  </si>
  <si>
    <t>CCMHP260</t>
  </si>
  <si>
    <t>CCMHP261</t>
  </si>
  <si>
    <t>CCMHP262</t>
  </si>
  <si>
    <t>CCMHP263</t>
  </si>
  <si>
    <t>CCMHP283</t>
  </si>
  <si>
    <t>CCMHP284</t>
  </si>
  <si>
    <t>CCMHP285</t>
  </si>
  <si>
    <t>CCMHP286</t>
  </si>
  <si>
    <t>CCMHP287</t>
  </si>
  <si>
    <t>CCMHP301</t>
  </si>
  <si>
    <t>CCMHP302</t>
  </si>
  <si>
    <t>CCMHP303</t>
  </si>
  <si>
    <t>CCMHP304</t>
  </si>
  <si>
    <t>CCMHP356</t>
  </si>
  <si>
    <t>CCMHP357</t>
  </si>
  <si>
    <t>CCMHP358</t>
  </si>
  <si>
    <t>CCMHP361</t>
  </si>
  <si>
    <t>CCMHP362</t>
  </si>
  <si>
    <t>CCMHP384</t>
  </si>
  <si>
    <t>CCMHP388</t>
  </si>
  <si>
    <t>CCMHP389</t>
  </si>
  <si>
    <t>CCMHP390</t>
  </si>
  <si>
    <t>CCMHP391</t>
  </si>
  <si>
    <t>CCMHP392</t>
  </si>
  <si>
    <t>CCMHP393</t>
  </si>
  <si>
    <t>CCMHP413</t>
  </si>
  <si>
    <t>CCMHP421</t>
  </si>
  <si>
    <t>CCMHP422</t>
  </si>
  <si>
    <t>CCMHP423</t>
  </si>
  <si>
    <t>CCMHP460</t>
  </si>
  <si>
    <t>CCMKY50</t>
  </si>
  <si>
    <t>CCMLE100</t>
  </si>
  <si>
    <t>CCMLE101</t>
  </si>
  <si>
    <t>CCMLE102</t>
  </si>
  <si>
    <t>CCMLE103</t>
  </si>
  <si>
    <t>CCMMA04</t>
  </si>
  <si>
    <t>CCMMA10</t>
  </si>
  <si>
    <t>CCMMA11</t>
  </si>
  <si>
    <t>CCMMA16</t>
  </si>
  <si>
    <t>CCMSA41</t>
  </si>
  <si>
    <t>CCMSA42</t>
  </si>
  <si>
    <t>CCMSA43</t>
  </si>
  <si>
    <t>CCMSA44</t>
  </si>
  <si>
    <t>CCMSA75</t>
  </si>
  <si>
    <t>CCMSA76</t>
  </si>
  <si>
    <t>CCMSA77</t>
  </si>
  <si>
    <t>CCMST05</t>
  </si>
  <si>
    <t>CCMBT007</t>
  </si>
  <si>
    <t>CCMBT008</t>
  </si>
  <si>
    <t>CCMBT009</t>
  </si>
  <si>
    <t>CCMBT010</t>
  </si>
  <si>
    <t>CCM0360</t>
  </si>
  <si>
    <t>CCM0361</t>
  </si>
  <si>
    <t>CCM0362</t>
  </si>
  <si>
    <t>CCM0363</t>
  </si>
  <si>
    <t>CCM0364</t>
  </si>
  <si>
    <t>CCMBT011</t>
  </si>
  <si>
    <t>CCMBT012</t>
  </si>
  <si>
    <t>CCME015</t>
  </si>
  <si>
    <t>CCME016</t>
  </si>
  <si>
    <t>CCME017</t>
  </si>
  <si>
    <t>CCME018</t>
  </si>
  <si>
    <t>CCMHDI001</t>
  </si>
  <si>
    <t>CCMHDI002</t>
  </si>
  <si>
    <t>CCMHDI003</t>
  </si>
  <si>
    <t>CCMHDI004</t>
  </si>
  <si>
    <t>CCMHP001</t>
  </si>
  <si>
    <t>CCMHP003</t>
  </si>
  <si>
    <t>CCMHP004</t>
  </si>
  <si>
    <t>CCMHP005</t>
  </si>
  <si>
    <t>CCMHP006</t>
  </si>
  <si>
    <t>CCMHP008</t>
  </si>
  <si>
    <t>CCMHP009</t>
  </si>
  <si>
    <t>CCMHP010</t>
  </si>
  <si>
    <t>CCMHP011</t>
  </si>
  <si>
    <t>CCMHP012</t>
  </si>
  <si>
    <t>CCMHP013</t>
  </si>
  <si>
    <t>CCMHP014</t>
  </si>
  <si>
    <t>CCMHP015</t>
  </si>
  <si>
    <t>CCMHP016</t>
  </si>
  <si>
    <t>CCMHP292</t>
  </si>
  <si>
    <t>CCMHP293</t>
  </si>
  <si>
    <t>CCMHP294</t>
  </si>
  <si>
    <t>CCMHP295</t>
  </si>
  <si>
    <t>CCMHP296</t>
  </si>
  <si>
    <t>CCMHP297</t>
  </si>
  <si>
    <t>CCMHP298</t>
  </si>
  <si>
    <t>CCMHP299</t>
  </si>
  <si>
    <t>CCMHP355</t>
  </si>
  <si>
    <t>CCMHP395</t>
  </si>
  <si>
    <t>CCMHP396</t>
  </si>
  <si>
    <t>CCMHP397</t>
  </si>
  <si>
    <t>CCMHP398</t>
  </si>
  <si>
    <t>CCMLE010</t>
  </si>
  <si>
    <t>CCMLE011</t>
  </si>
  <si>
    <t>CCMLE012</t>
  </si>
  <si>
    <t>CCMLE013</t>
  </si>
  <si>
    <t>CCMLE24</t>
  </si>
  <si>
    <t>CCMMA15</t>
  </si>
  <si>
    <t>scorta</t>
  </si>
  <si>
    <t>transito</t>
  </si>
  <si>
    <t>VASCHETTA RECUPERO TONER STAMPANTE RICOH P C300W - RIC0K240</t>
  </si>
  <si>
    <t>CARTUCCIA TONER NERO STAMPANTE CANON LPB-7010C C000729B</t>
  </si>
  <si>
    <t>TAMBURO PER STAMPANTE CANON LPB-7010C C000729D</t>
  </si>
  <si>
    <t>CCMHP419</t>
  </si>
  <si>
    <t>CCMHP331</t>
  </si>
  <si>
    <t>CCMHP332</t>
  </si>
  <si>
    <t>CCMHP333</t>
  </si>
  <si>
    <t>CCMHP334</t>
  </si>
  <si>
    <t>CCMHP378</t>
  </si>
  <si>
    <t>CCMHP379</t>
  </si>
  <si>
    <t>CCMLE014</t>
  </si>
  <si>
    <t>CCMSA79</t>
  </si>
  <si>
    <t>TONER NERO STAMPANTE RICOH P C300WRI408352</t>
  </si>
  <si>
    <t>TONER CIANO STAMPANTE RICOH P C300WRI408353</t>
  </si>
  <si>
    <t>TONER NERO PER BROTHER HLL3210CW - 3230 BRTN243B</t>
  </si>
  <si>
    <t>TONER CIANO PER BROTHER HLL3210CW - 3230 BRTN243C</t>
  </si>
  <si>
    <t>TONER MAGENTA PER BROTHER HLL3210CW - 3230 BRTN243M</t>
  </si>
  <si>
    <t>TONER GIALLO PER BROTHER HLL3210CW - 3230 V</t>
  </si>
  <si>
    <t>TONER STAMPANTE BROTHER DCP-L2510D  TN-2410</t>
  </si>
  <si>
    <t>DRUM STAMPANTE BROTHER DCP-L2510D  DR-2400</t>
  </si>
  <si>
    <t>TONER BK 0C28MB EPSON WORKFORCE PRO C5290</t>
  </si>
  <si>
    <t>TONER M 0C30MB EPSON WORKFORCE PRO C5290</t>
  </si>
  <si>
    <t>TONER Y 1105MB EPSON WORKFORCE PRO C5290</t>
  </si>
  <si>
    <t>TONER C 1104MB EPSON WORKFORCE PRO C5290</t>
  </si>
  <si>
    <t>CE320A TONER NERO PER STAMPANTE HP LASERJET MOD CP1525N COLOR (RESA 2000 PAGINE)</t>
  </si>
  <si>
    <t>CE321A TONER CIANO PER STAMPANTE HP LASERJET</t>
  </si>
  <si>
    <t>CE322A TONER GIALLO X STAMPANTE HP LASERJET MOD. CP1525N COLOR RESA 1300 PAGINE</t>
  </si>
  <si>
    <t>CE323A TONER MAGENTA X STAMPANTE HP LASERJET MOD CP1525N COLOR RESA 500 PAGINE</t>
  </si>
  <si>
    <t>CARTUCCIA TONER NERO STAMPANTE HP ENVY 5540</t>
  </si>
  <si>
    <t>CE341A CARTUCCIA TONER COLORE CIANO X ST. LASERJET 700 COLOR MFP M775 PCL (ST 16.000 PAG)</t>
  </si>
  <si>
    <t>CARTUCCIA TONER TRI COLOR STAMPANTE HP ENVY 5540</t>
  </si>
  <si>
    <t>CE343A CARTUCCIA TONER COLORE MAGENTA ST LASERJET 700 COLOR MFP M775 PCL 6 (ST 16.000 PAG)</t>
  </si>
  <si>
    <t>CE342A CARTUCCIA TONER COLORE YELLO ST LASERJET 700 COLOR MFP M775 PCL6 (ST 16.000 PAG)</t>
  </si>
  <si>
    <t>VASCHETTA RECUPERO TONER PER HP LASERJET 700 COLOR MFP M775 - HPCE980A</t>
  </si>
  <si>
    <t>CE340A CARTUCCIA TONERE NERO X ST.TE LASERJET 700 COLOR MFP M775 PCL 6 (ST.13.500 PAG)</t>
  </si>
  <si>
    <t>TONER HP COLOR LASER 150NW - NERO COD. HPW2070A</t>
  </si>
  <si>
    <t>TONER HP COLOR LASER 150NW - CIANO COD. HPW2071A</t>
  </si>
  <si>
    <t>TONER HP COLOR LASER 150NW - GIALLO COD. HPW2072A</t>
  </si>
  <si>
    <t>TONER HP COLOR LASER 150NW - MAGENTA COD. HPW2073A</t>
  </si>
  <si>
    <t>TONER HP COLOR LASERJET PRO M255 - NERO COD. HPW2210A</t>
  </si>
  <si>
    <t>TONER HP COLOR LASERJET PRO M255 - CIANO COD. HPW2211A</t>
  </si>
  <si>
    <t>TONER HP COLOR LASERJET PRO M255 - GIALLO COD. HPW2212A</t>
  </si>
  <si>
    <t>TONER HP COLOR LASERJET PRO M255 - MAGENTA COD. HPW2213A</t>
  </si>
  <si>
    <t>CF360A TONER NERO PER STAMPANTE HP COLOR JET ENTERPRISE M553</t>
  </si>
  <si>
    <t>CF361A TONER CIANO PER STAMPANTE HP COLOR JET ENTERPRISE M553</t>
  </si>
  <si>
    <t>CN626AE TONER CIANO X ST. HP OFFICEJET PRO X476 DW (STAMPA 6.600 PAGINE)</t>
  </si>
  <si>
    <t>CF363A TONER MAGENTA PER STAMPANTE HP COLOR JET ENTERPRISE M553</t>
  </si>
  <si>
    <t>TONER NERO HP 220A - 2K X STAMPANTE HP COLOR LASER   JET PRO 4202DW - COD - HPW2200A</t>
  </si>
  <si>
    <t>TONER CIANO HP 220A - 1.8K X STAMPANTE HP COLOR LASER JET PRO 4202DW - COD - HPW2201A</t>
  </si>
  <si>
    <t>TONER GIALLO HP 220A - 1.8K X STAMPANTE HP COLOR V</t>
  </si>
  <si>
    <t>TONER MAGENTA HP 220A - 1.8K X STAMPANTE HP COLOR LASER JET PRO 4202DW - COD - HPW2203A</t>
  </si>
  <si>
    <t>CF360XC TONER NERO HP 508XC PER ST HP M552 DN LASERJET STAMPA 12.500 PAGINE</t>
  </si>
  <si>
    <t>CF361XC TONER CIANO HP 508XC  PER ST HP M552 DN LASERJET STAMPA 9.500 PAGINE</t>
  </si>
  <si>
    <t>CF362XC TONER GIALLO HP 508XC X ST HP M552 DN LASERJET STAMPA 9.500 PAGINE</t>
  </si>
  <si>
    <t>CF363XC TONER MAGENTA HP 508XC X ST HP M552 DN LASERJET STAMPA 9.500 PAGINE</t>
  </si>
  <si>
    <t>CE516A KIT TRASF.IMM. X ST. HP COLOR LASERJET CP5255 - HP LASERJET 700</t>
  </si>
  <si>
    <t>KIT FUSORE HP CLJ CP5520 220V</t>
  </si>
  <si>
    <t>CARTUCCIA PLOTTER HP DESIGNJET 728 NERA  MATTERBLACK 300 ML - F9J68A - COD.GECAL HPF9U68A</t>
  </si>
  <si>
    <t>CARTUCCIA PLOTTER HP DESIGNJET 728 GIALLA  MATTERBLACK 300 ML - F9K15A - COD.GECAL HPF9K15A</t>
  </si>
  <si>
    <t>UNITA' DUPLEX PER STAMPANTE HP PAGE WIDE PRO 477 D - CN459-60375W - CN598-67004 - TOCN45960375W</t>
  </si>
  <si>
    <t>CF287A TONER PER STAMPANTE HP LASERJET ENTERPRISE M506DN</t>
  </si>
  <si>
    <t>N9K08AE 304XL CARTUCCIA NERO X HP DESKJET2630</t>
  </si>
  <si>
    <t xml:space="preserve">N9K07AE 304XL CARTUCCIA COLOR X HP DESKJET2630 </t>
  </si>
  <si>
    <t>W2030A(415A) TONER NERO PER STAMPANTE LASER JET M4 LASER JET M454DN</t>
  </si>
  <si>
    <t>W2031A(415A) TONER CIANO PER STAMPANTE V</t>
  </si>
  <si>
    <t>W2032A(415A) TONER GIALLO PER STAMPANTE LASER JET M454DN</t>
  </si>
  <si>
    <t>W2033A(415A) TONER MAGENTA PER STAMPANTE LASER JET M454DN</t>
  </si>
  <si>
    <t>CARTUCCIA TONER GIALLO STAMPANTE CANON LPB-7010C C000729Y</t>
  </si>
  <si>
    <t>CARTUCCIA TONER CIANO STAMPANTE CANON LPB-7010C C000729C</t>
  </si>
  <si>
    <t>CARTUCCIA TONER MAGENTA STAMPANTE CANON LPB-7010C C000729M</t>
  </si>
  <si>
    <t>TONER MAGENTA STAMPANTE RICOH P C300W RI408354</t>
  </si>
  <si>
    <t>TONER GIALLO STAMPANTE RICOH P C300W RI408355</t>
  </si>
  <si>
    <t>CARTUCCIA TONER NERO STAMPANTE BROTHER HL 2310D BRTN2420</t>
  </si>
  <si>
    <t>TONER NERO PER ST BROTHER HL-3150 CDW RESA DI STAMPA 2.500 PAGINE</t>
  </si>
  <si>
    <t>TN245C TONER CIANO PER ST BROTHER HL-3150 CDW RESA DI STAMPA 2.200 PAGINE</t>
  </si>
  <si>
    <t>TN245M TONER MAGENTA PER ST BROTHER HL-3150 CDW RESA DI STAMPA 2.200 PAGINE</t>
  </si>
  <si>
    <t>TN245Y TONER GIALLO PER ST BROTHER HL-3150 CDW RESA DI STAMPA 2.200 PAGINE</t>
  </si>
  <si>
    <t>TN3480 CARTUCCIA TONER NERO X ST BROTHER HLL5100DN MFC-L6800 RESA 8000 PAG.</t>
  </si>
  <si>
    <t>DR 3400 TAMBURO DRUM X ST BROTHER HLL5100DN MFC-L6800 RESA 30000 PAG</t>
  </si>
  <si>
    <t>CARTUCCIA NERO T33XL CLARIA PREMIUM C13T33514012 X EXPRESSION PREMIUM XP-7100</t>
  </si>
  <si>
    <t>CARTUCCIA CIANO T33XL CLARIA PREMIUM C13T33624012 X EXPRESSION PREMIUM XP-7100</t>
  </si>
  <si>
    <t>CARTUCCIA MAGENTA T33XL CLARIA PREMIUM C13T33634012 X EXPRESSION PREMIUM XP-7100</t>
  </si>
  <si>
    <t>CARTUCCIA GIALLO T33XL CLARIA PREMIUM C13T33644012 X EXPRESSION PREMIUM XP-7100</t>
  </si>
  <si>
    <t>CARTUCCIA NERO FOTO T33XL CLARIA PREMIUM C13T33614012 X EXPRESSION PREMIUM XP-7100</t>
  </si>
  <si>
    <t>PELLICOLA PLASTIFICAZIONE 082601 PER STAMPANTE BADGE HDI FARGO HDP5000</t>
  </si>
  <si>
    <t>POLYGUARD LAMINATE 082608 PER STAMPANTE BADGE HDI FARGO HDP5000</t>
  </si>
  <si>
    <t>RIBBON 084051 PER STAMPANTE BADGE HDI FARGO HDP5000</t>
  </si>
  <si>
    <t>FARGO RETRANSFER 084053 PER STAMPANTE BADGE HDI FARGO HDP5000</t>
  </si>
  <si>
    <t>CARTUCCIA TONER NERO STAMPANTE HP COLOR LASER JET PRO M254 DW</t>
  </si>
  <si>
    <t>CARTUCCIA TONER CIANO STAMPANTE HP COLOR LASER JET PRO M254DW</t>
  </si>
  <si>
    <t>CARTUCCIA TONER GIALLO STAMPANTE HP COLOR LASER JET PRO M254 DW</t>
  </si>
  <si>
    <t>CARTUCCIA TONER MAGENTA STAMPANTE HP COLOR LASER JET PRO M254 DW</t>
  </si>
  <si>
    <t>TONER STAMPANTE HP LASERJET PRO M102A HPF217AC</t>
  </si>
  <si>
    <t>CARTUCCIA NERA 304 PER STAMPANTE HP DESKJET 3762 - HPN9K06A - N9K06AE</t>
  </si>
  <si>
    <t>CARTUCCIA COLORI 304 STAMPANTE HP DESKJET 3762 - N9J99A - N9K05AE</t>
  </si>
  <si>
    <t>CARTUCCIA HP BLACK 934 HP OFFICE JET PRO 6230 COD.HPC2P19A</t>
  </si>
  <si>
    <t>CARTUCCIA HP CIANO 935 HP OFFICE JET PRO 6230 COD.HPC2P20A</t>
  </si>
  <si>
    <t>CARTUCCIA HP MAGENTA 935 HP OFFICE JET PRO 6230 COD.HPC2P21A</t>
  </si>
  <si>
    <t>CARTUCCIA HP GIALLO 935 HP OFFICE JET PRO 6230 COD.HPC2P22A</t>
  </si>
  <si>
    <t>TAMBURO NERO HP 32A LASERJET PRO M203DN M203DW MFP M227SDN - COD HPCF232A - 23000 PAGINE</t>
  </si>
  <si>
    <t>TONER PER STAMPANTE XEROX B230 1200PAGINE COD. 106R4399</t>
  </si>
  <si>
    <t>CARTUCCIA NERO PAGEWIDE HP 991X (~20.000 PAGINE) - M0K02AE - HPM0K02A</t>
  </si>
  <si>
    <t>CARTUCCIA CIANO ORIGINALE PAGEWIDE HP 991X (~16.000 PAGINE) - M0J90AE - HPM0J90A</t>
  </si>
  <si>
    <t>CARTUCCIA MAGENTA ORIGINALE PAGEWIDE HP 991X (~16.000 PAGINE) - M0J94AE - HPM0J94A</t>
  </si>
  <si>
    <t>CARTUCCIA GIALLO ORIGINALE PAGEWIDE HP 991X (~16.000 PAGINE) - M0J98AE -  HPM0J98A</t>
  </si>
  <si>
    <t>CE278A TONER COLORE NERO PER STAMPANTE HP LASERJET PRO P1606DN RESA 2100 PAGINE</t>
  </si>
  <si>
    <t>CARTUCCIA D'INCHIOSTRO NERO PER HP OFFICE JET PRO 8210 - E DA 8710 A 8740 - 953XL - HPL0S70A</t>
  </si>
  <si>
    <t>F6U16AE-953XL CARTUCCIA COLORE CIANO PER STAMPANTE HP OFFICEJET PRO 8210 (RESA 1600 PAGINE)</t>
  </si>
  <si>
    <t>F6U17AE-953XL CARTUCCIA COLORE MAGENTA X STAMPANTE HP OFFICEJET PRO 8210 (RESA 1600 PAGINE)</t>
  </si>
  <si>
    <t>F6U18AE-953XL CARTUCCIA COLORE GIALLO X STAMPANTE HP OFFICEJET PRO 8210 (RESA 1600 PAGINE)</t>
  </si>
  <si>
    <t>HP OFFICEJET PRO 8210 (RESA 1600 PAGINE) M404DN - HPCF259X</t>
  </si>
  <si>
    <t>TK-170 (1T02LZ0NLC) TONER NERO X ST.TE KYOCERA FS-1320D- FS-1370DN   (7200 PAGINE)</t>
  </si>
  <si>
    <t>CARTUCCIA GIALLO PER STAMPANTE LEXMARK COLOR CS531 - CS632 - CX532 - CX635 - COD. 75M2HY0</t>
  </si>
  <si>
    <t>CARTUCCIA MAGENTA PER STAMPANTE LEXMARK COLOR CS531 - CS632 - CX532 - CX635 - COD. 75M2HM0</t>
  </si>
  <si>
    <t>VASCHETTA TONER SCARTO LEXMARK 532 175M0W00 - ANCHE X CS531 - CS632 - CX532 - CX632</t>
  </si>
  <si>
    <t>70C20K0 TONER 702K R.P. NERO CS310/CS410 1K COD.GECAL I70C20K0</t>
  </si>
  <si>
    <t>70C20C0 TONER 702K R.P. CIANO CS310/CS410 1K COD.GECAL I70C20C0</t>
  </si>
  <si>
    <t>70C20M0 TONER 702K R.P. MAGENTA CS310/CS410 1K COD.GECAL I70C20M0</t>
  </si>
  <si>
    <t>70C20Y0 TONER 702K R.P. GIALLO CS310/CS410 1K COD. GECAL I70C20Y0</t>
  </si>
  <si>
    <t>NASTRO REINCHIOSTRANTE ALTA RESA PER LASERMAX 2400/2500/2500+ SERIES - 3070169</t>
  </si>
  <si>
    <t>NASTRO PER STAMPANTE TERMICA TPL 2844 (ZEBRA) RIBBON CERA RESINA 64 MM. X 74 MT</t>
  </si>
  <si>
    <t>800077-701 RIBBON NERO X ST. ZEBRA ZXP SERIES 7 DA 2500 STAMPE MONOCROMATICO</t>
  </si>
  <si>
    <t>80077740 EM RIBBON COLORE X ST ZEBRA ZXP SERIES 7 V</t>
  </si>
  <si>
    <t>RTL1107TROIW NASTRO RIBON IN CERA RESINA TRASFER. TERMICO PER ST ZEBRA TLP 2844 - FTO MM 110X 74</t>
  </si>
  <si>
    <t>CARTUCCIA TONER NERO STAMPANTE SAMSUNG X PRESS C430 - CLT-K404C/ELS</t>
  </si>
  <si>
    <t>CARTUCCIA TONER GIALLO STAMPANTE SAMSUNG X PRESS C430 - CLT-Y404S/ELS</t>
  </si>
  <si>
    <t>CARTUCCIA TONER MAGENTA STAMPANTE SAMSUNG X PRESS C430 - CLT-M404S/ELS</t>
  </si>
  <si>
    <t>CARTUCCIA TONER CIANO STAMPANTE SAMSUNG X PRESS C430 - CLT-C404S/ELS</t>
  </si>
  <si>
    <t>NASTRO INCHIOSTRO RIBBON X STAR SP500 COD. NSSTA201 - 30980115 - RC200B</t>
  </si>
  <si>
    <t>106R02229 CARTUCCE TONER COLORE CIANO PER STAMP. PHASER 6600 (STAMPA 6000)</t>
  </si>
  <si>
    <t>CLT-K504S TONER COLORE NERO X ST. SAMSUNG X PRESS C1810W (RESA STAMPA 2.500 PAGINE)</t>
  </si>
  <si>
    <t>CLT-C504S TONER COLORE CIANO X ST SAMSUNG X PRESS C1810W  (RESA DI STAMPA 1.800 PAGINE)</t>
  </si>
  <si>
    <t>CTL-M504S TONER COLORE MAGENTA X ST. SAMSUNG X PRESS. C1810W  (RESA STAMPA 1.800 PAGINE)</t>
  </si>
  <si>
    <t>CARTUCCIA NERO PER STAMPANTE LEXMARK COLOR CS531 - CS632 - CX532 - CX635 - COD. 75M2HK0</t>
  </si>
  <si>
    <t>CARTUCCIA CIANO PER STAMPANTE LEXMARK COLOR CS531 - CS632 - CX532 - CX635 - COD. 75M2HC0</t>
  </si>
  <si>
    <t>CCMHP25G</t>
  </si>
  <si>
    <t>CCMBT125</t>
  </si>
  <si>
    <t>CCMBT126</t>
  </si>
  <si>
    <t>CCMHP017</t>
  </si>
  <si>
    <t>CCMHP019</t>
  </si>
  <si>
    <t>CCMHP020</t>
  </si>
  <si>
    <t>CCMHP289</t>
  </si>
  <si>
    <t>TN-3600 TONER STAMPANTE BROTHER MFC-L5710DN  RESA 11.000 PAGINE - (BTN36XXL)</t>
  </si>
  <si>
    <t>DR-3600 - TAMBURO STAMPANTE BROTHER MFC-L5710DN  RESA 75.000 PAGINE - (BRDR3600)</t>
  </si>
  <si>
    <t>VASCHETTA RECUPERO TONER HP M577Z PER STAMPANTE  HP LASERJET ENTERPRISE M553 - COD. HPB5L37A</t>
  </si>
  <si>
    <t>DRUM XEROX B230/B225/B235 12K - 13R00691</t>
  </si>
  <si>
    <t>TONER NERO LASERJET PRO 4002DN 9.5K - HPV1490X</t>
  </si>
  <si>
    <t>CCMEP25</t>
  </si>
  <si>
    <t>CCMEP26</t>
  </si>
  <si>
    <t>CCMEP27</t>
  </si>
  <si>
    <t>CCMEP28</t>
  </si>
  <si>
    <t>CCMEP29</t>
  </si>
  <si>
    <t>TONER NERO HP LASERJET PRO 4002DN 1,5K - HPW1490A</t>
  </si>
  <si>
    <t>INKJET NERO EPSON 106 70 ML PER EPSON ECO TANK  ET 3950 - ET00R140</t>
  </si>
  <si>
    <t>INKJET CIANO EPSON 106 70 ML PER EPSON ECO TANK ET 3950 - ET00R240</t>
  </si>
  <si>
    <t>INKJET MAGENTA EPSON 106 70 ML PER EPSON ECO TANK ET 3950 - ET00R340</t>
  </si>
  <si>
    <t>INKJET GIALLO EPSON 106 70 ML PER EPSON ECO TANK ET 3950 - ET00R440</t>
  </si>
  <si>
    <t>KIT MANUTENZIONE INKJET PER EPSON ECO TANK ET 3950 ET04D000</t>
  </si>
  <si>
    <t>C43S015358 NASTRO EPSON RIBBON CARTRIDGE ERC-22BM-180, M-181, M-183, M-185,190/191/192/195</t>
  </si>
  <si>
    <t>TONER STAMPANTE HP LASER 107W W1106A (HP106A) NERO - HPW1106A</t>
  </si>
  <si>
    <t>CARTUCCIA TONER NERO STAMPANTE HP LASERJET PRO M118DW - HPCF294X</t>
  </si>
  <si>
    <t>NASTRO RIBON TERMICO 64MM74M ZEBRA 05095GS06407 - COD. 05095GS0  - (1CF = 12 PZ)</t>
  </si>
  <si>
    <t>80406 NASTRO 3 PUNTE 2605/3NR PER- CALCOLATRICE LOGOS 912 - SUMMA 22/32 LOGOS 654-692</t>
  </si>
  <si>
    <t>ECSY504S TONER GIALLO ST.SAMSUNG X PRESS C1810W CLP410 CLP415 CLX415 CLX4195 (RESA 1.800 PAGINE)</t>
  </si>
  <si>
    <t>108R01124 PER STAMPANTE  XEROX PHASER 6600 - RACCOGLITORE TONER DI SCARTI</t>
  </si>
  <si>
    <t>TIPO</t>
  </si>
  <si>
    <t>CODICE ARTICOLO</t>
  </si>
  <si>
    <t>DESCRIZIONE ARTICOLO</t>
  </si>
  <si>
    <t>IMPORTO COMPLESSIVO</t>
  </si>
  <si>
    <t>PREZZO UNITARIO DI LISTINO</t>
  </si>
  <si>
    <t>SCONTO OFFERTO</t>
  </si>
  <si>
    <t>FABBISOGNO PREVISIONALE (nr. pezzi)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</si>
</sst>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0"/>
      <name val="Arial"/>
    </font>
    <font>
      <sz val="9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44" fontId="4" fillId="2" borderId="2" xfId="1" applyFont="1" applyFill="1" applyBorder="1" applyAlignment="1">
      <alignment vertical="center" wrapText="1"/>
    </xf>
    <xf numFmtId="44" fontId="4" fillId="2" borderId="2" xfId="0" applyNumberFormat="1" applyFont="1" applyFill="1" applyBorder="1" applyAlignment="1">
      <alignment vertical="center" wrapText="1"/>
    </xf>
    <xf numFmtId="164" fontId="4" fillId="2" borderId="2" xfId="1" applyNumberFormat="1" applyFont="1" applyFill="1" applyBorder="1" applyAlignment="1">
      <alignment vertical="center" wrapText="1"/>
    </xf>
    <xf numFmtId="164" fontId="4" fillId="2" borderId="0" xfId="1" applyNumberFormat="1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9" fontId="4" fillId="2" borderId="2" xfId="2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1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0155-2D36-4CE0-BAC5-DEFFB4F6B9A8}">
  <sheetPr>
    <pageSetUpPr fitToPage="1"/>
  </sheetPr>
  <dimension ref="A1:G245"/>
  <sheetViews>
    <sheetView tabSelected="1" workbookViewId="0">
      <selection activeCell="G2" sqref="G2"/>
    </sheetView>
  </sheetViews>
  <sheetFormatPr defaultColWidth="9.140625" defaultRowHeight="12" x14ac:dyDescent="0.2"/>
  <cols>
    <col min="1" max="1" width="7.140625" style="4" bestFit="1" customWidth="1"/>
    <col min="2" max="2" width="18.7109375" style="20" customWidth="1"/>
    <col min="3" max="3" width="33" style="4" bestFit="1" customWidth="1"/>
    <col min="4" max="4" width="34.5703125" style="20" customWidth="1"/>
    <col min="5" max="6" width="32.85546875" style="4" customWidth="1"/>
    <col min="7" max="7" width="30.140625" style="10" customWidth="1"/>
    <col min="8" max="16384" width="9.140625" style="4"/>
  </cols>
  <sheetData>
    <row r="1" spans="1:7" s="15" customFormat="1" ht="34.5" customHeight="1" x14ac:dyDescent="0.2">
      <c r="A1" s="11" t="s">
        <v>470</v>
      </c>
      <c r="B1" s="12" t="s">
        <v>471</v>
      </c>
      <c r="C1" s="13" t="s">
        <v>472</v>
      </c>
      <c r="D1" s="11" t="s">
        <v>476</v>
      </c>
      <c r="E1" s="11" t="s">
        <v>474</v>
      </c>
      <c r="F1" s="11" t="s">
        <v>475</v>
      </c>
      <c r="G1" s="14" t="s">
        <v>473</v>
      </c>
    </row>
    <row r="2" spans="1:7" ht="24" x14ac:dyDescent="0.2">
      <c r="A2" s="1" t="s">
        <v>304</v>
      </c>
      <c r="B2" s="16" t="s">
        <v>255</v>
      </c>
      <c r="C2" s="2" t="s">
        <v>317</v>
      </c>
      <c r="D2" s="22">
        <v>6</v>
      </c>
      <c r="E2" s="7"/>
      <c r="F2" s="21"/>
      <c r="G2" s="9">
        <f>E2*(1-F2)*D2</f>
        <v>0</v>
      </c>
    </row>
    <row r="3" spans="1:7" ht="24" x14ac:dyDescent="0.2">
      <c r="A3" s="1" t="s">
        <v>304</v>
      </c>
      <c r="B3" s="16" t="s">
        <v>256</v>
      </c>
      <c r="C3" s="2" t="s">
        <v>318</v>
      </c>
      <c r="D3" s="22">
        <v>4</v>
      </c>
      <c r="E3" s="7"/>
      <c r="F3" s="21"/>
      <c r="G3" s="9">
        <f t="shared" ref="G3:G66" si="0">E3*(1-F3)*D3</f>
        <v>0</v>
      </c>
    </row>
    <row r="4" spans="1:7" ht="24" x14ac:dyDescent="0.2">
      <c r="A4" s="1" t="s">
        <v>304</v>
      </c>
      <c r="B4" s="16" t="s">
        <v>257</v>
      </c>
      <c r="C4" s="2" t="s">
        <v>375</v>
      </c>
      <c r="D4" s="22">
        <v>4</v>
      </c>
      <c r="E4" s="7"/>
      <c r="F4" s="21"/>
      <c r="G4" s="9">
        <f t="shared" si="0"/>
        <v>0</v>
      </c>
    </row>
    <row r="5" spans="1:7" ht="24" x14ac:dyDescent="0.2">
      <c r="A5" s="1" t="s">
        <v>304</v>
      </c>
      <c r="B5" s="16" t="s">
        <v>258</v>
      </c>
      <c r="C5" s="2" t="s">
        <v>376</v>
      </c>
      <c r="D5" s="22">
        <v>4</v>
      </c>
      <c r="E5" s="7"/>
      <c r="F5" s="21"/>
      <c r="G5" s="9">
        <f t="shared" si="0"/>
        <v>0</v>
      </c>
    </row>
    <row r="6" spans="1:7" ht="36" x14ac:dyDescent="0.2">
      <c r="A6" s="1" t="s">
        <v>304</v>
      </c>
      <c r="B6" s="16" t="s">
        <v>259</v>
      </c>
      <c r="C6" s="2" t="s">
        <v>305</v>
      </c>
      <c r="D6" s="22">
        <v>2</v>
      </c>
      <c r="E6" s="7"/>
      <c r="F6" s="21"/>
      <c r="G6" s="9">
        <f t="shared" si="0"/>
        <v>0</v>
      </c>
    </row>
    <row r="7" spans="1:7" ht="36" x14ac:dyDescent="0.2">
      <c r="A7" s="1" t="s">
        <v>304</v>
      </c>
      <c r="B7" s="16" t="s">
        <v>187</v>
      </c>
      <c r="C7" s="2" t="s">
        <v>306</v>
      </c>
      <c r="D7" s="22">
        <v>1</v>
      </c>
      <c r="E7" s="7"/>
      <c r="F7" s="21"/>
      <c r="G7" s="9">
        <f t="shared" si="0"/>
        <v>0</v>
      </c>
    </row>
    <row r="8" spans="1:7" ht="36" x14ac:dyDescent="0.2">
      <c r="A8" s="1" t="s">
        <v>304</v>
      </c>
      <c r="B8" s="16" t="s">
        <v>188</v>
      </c>
      <c r="C8" s="2" t="s">
        <v>372</v>
      </c>
      <c r="D8" s="22">
        <v>1</v>
      </c>
      <c r="E8" s="7"/>
      <c r="F8" s="21"/>
      <c r="G8" s="9">
        <f t="shared" si="0"/>
        <v>0</v>
      </c>
    </row>
    <row r="9" spans="1:7" ht="36" x14ac:dyDescent="0.2">
      <c r="A9" s="1" t="s">
        <v>304</v>
      </c>
      <c r="B9" s="16" t="s">
        <v>189</v>
      </c>
      <c r="C9" s="2" t="s">
        <v>373</v>
      </c>
      <c r="D9" s="22">
        <v>1</v>
      </c>
      <c r="E9" s="7"/>
      <c r="F9" s="21"/>
      <c r="G9" s="9">
        <f t="shared" si="0"/>
        <v>0</v>
      </c>
    </row>
    <row r="10" spans="1:7" ht="36" x14ac:dyDescent="0.2">
      <c r="A10" s="1" t="s">
        <v>304</v>
      </c>
      <c r="B10" s="16" t="s">
        <v>190</v>
      </c>
      <c r="C10" s="2" t="s">
        <v>374</v>
      </c>
      <c r="D10" s="22">
        <v>1</v>
      </c>
      <c r="E10" s="7"/>
      <c r="F10" s="21"/>
      <c r="G10" s="9">
        <f t="shared" si="0"/>
        <v>0</v>
      </c>
    </row>
    <row r="11" spans="1:7" ht="24" x14ac:dyDescent="0.2">
      <c r="A11" s="1" t="s">
        <v>304</v>
      </c>
      <c r="B11" s="16" t="s">
        <v>191</v>
      </c>
      <c r="C11" s="2" t="s">
        <v>307</v>
      </c>
      <c r="D11" s="22">
        <v>1</v>
      </c>
      <c r="E11" s="7"/>
      <c r="F11" s="21"/>
      <c r="G11" s="9">
        <f t="shared" si="0"/>
        <v>0</v>
      </c>
    </row>
    <row r="12" spans="1:7" ht="36" x14ac:dyDescent="0.2">
      <c r="A12" s="1" t="s">
        <v>304</v>
      </c>
      <c r="B12" s="16" t="s">
        <v>192</v>
      </c>
      <c r="C12" s="2" t="s">
        <v>377</v>
      </c>
      <c r="D12" s="22">
        <v>4</v>
      </c>
      <c r="E12" s="7"/>
      <c r="F12" s="21"/>
      <c r="G12" s="9">
        <f t="shared" si="0"/>
        <v>0</v>
      </c>
    </row>
    <row r="13" spans="1:7" ht="24" x14ac:dyDescent="0.2">
      <c r="A13" s="1" t="s">
        <v>303</v>
      </c>
      <c r="B13" s="16" t="s">
        <v>251</v>
      </c>
      <c r="C13" s="2" t="s">
        <v>319</v>
      </c>
      <c r="D13" s="22">
        <v>4</v>
      </c>
      <c r="E13" s="7"/>
      <c r="F13" s="21"/>
      <c r="G13" s="9">
        <f t="shared" si="0"/>
        <v>0</v>
      </c>
    </row>
    <row r="14" spans="1:7" ht="24" x14ac:dyDescent="0.2">
      <c r="A14" s="1" t="s">
        <v>303</v>
      </c>
      <c r="B14" s="16" t="s">
        <v>252</v>
      </c>
      <c r="C14" s="2" t="s">
        <v>320</v>
      </c>
      <c r="D14" s="22">
        <v>11</v>
      </c>
      <c r="E14" s="7"/>
      <c r="F14" s="21"/>
      <c r="G14" s="9">
        <f t="shared" si="0"/>
        <v>0</v>
      </c>
    </row>
    <row r="15" spans="1:7" ht="24" x14ac:dyDescent="0.2">
      <c r="A15" s="1" t="s">
        <v>303</v>
      </c>
      <c r="B15" s="16" t="s">
        <v>253</v>
      </c>
      <c r="C15" s="2" t="s">
        <v>321</v>
      </c>
      <c r="D15" s="22">
        <v>8</v>
      </c>
      <c r="E15" s="7"/>
      <c r="F15" s="21"/>
      <c r="G15" s="9">
        <f t="shared" si="0"/>
        <v>0</v>
      </c>
    </row>
    <row r="16" spans="1:7" ht="24" x14ac:dyDescent="0.2">
      <c r="A16" s="1" t="s">
        <v>303</v>
      </c>
      <c r="B16" s="16" t="s">
        <v>254</v>
      </c>
      <c r="C16" s="2" t="s">
        <v>322</v>
      </c>
      <c r="D16" s="22">
        <v>9</v>
      </c>
      <c r="E16" s="7"/>
      <c r="F16" s="21"/>
      <c r="G16" s="9">
        <f t="shared" si="0"/>
        <v>0</v>
      </c>
    </row>
    <row r="17" spans="1:7" ht="24" x14ac:dyDescent="0.2">
      <c r="A17" s="1" t="s">
        <v>304</v>
      </c>
      <c r="B17" s="16" t="s">
        <v>260</v>
      </c>
      <c r="C17" s="2" t="s">
        <v>323</v>
      </c>
      <c r="D17" s="22">
        <v>14</v>
      </c>
      <c r="E17" s="7"/>
      <c r="F17" s="21"/>
      <c r="G17" s="9">
        <f t="shared" si="0"/>
        <v>0</v>
      </c>
    </row>
    <row r="18" spans="1:7" ht="24" x14ac:dyDescent="0.2">
      <c r="A18" s="1" t="s">
        <v>304</v>
      </c>
      <c r="B18" s="16" t="s">
        <v>261</v>
      </c>
      <c r="C18" s="2" t="s">
        <v>324</v>
      </c>
      <c r="D18" s="22">
        <v>8</v>
      </c>
      <c r="E18" s="7"/>
      <c r="F18" s="21"/>
      <c r="G18" s="9">
        <f t="shared" si="0"/>
        <v>0</v>
      </c>
    </row>
    <row r="19" spans="1:7" ht="36" x14ac:dyDescent="0.2">
      <c r="A19" s="1" t="s">
        <v>303</v>
      </c>
      <c r="B19" s="16" t="s">
        <v>114</v>
      </c>
      <c r="C19" s="2" t="s">
        <v>115</v>
      </c>
      <c r="D19" s="22">
        <v>1</v>
      </c>
      <c r="E19" s="7"/>
      <c r="F19" s="21"/>
      <c r="G19" s="9">
        <f t="shared" si="0"/>
        <v>0</v>
      </c>
    </row>
    <row r="20" spans="1:7" ht="36" x14ac:dyDescent="0.2">
      <c r="A20" s="1" t="s">
        <v>303</v>
      </c>
      <c r="B20" s="16" t="s">
        <v>116</v>
      </c>
      <c r="C20" s="2" t="s">
        <v>117</v>
      </c>
      <c r="D20" s="22">
        <v>1</v>
      </c>
      <c r="E20" s="7"/>
      <c r="F20" s="21"/>
      <c r="G20" s="9">
        <f t="shared" si="0"/>
        <v>0</v>
      </c>
    </row>
    <row r="21" spans="1:7" ht="36" x14ac:dyDescent="0.2">
      <c r="A21" s="1" t="s">
        <v>304</v>
      </c>
      <c r="B21" s="16" t="s">
        <v>193</v>
      </c>
      <c r="C21" s="2" t="s">
        <v>378</v>
      </c>
      <c r="D21" s="22">
        <v>2</v>
      </c>
      <c r="E21" s="7"/>
      <c r="F21" s="21"/>
      <c r="G21" s="9">
        <f t="shared" si="0"/>
        <v>0</v>
      </c>
    </row>
    <row r="22" spans="1:7" ht="36" x14ac:dyDescent="0.2">
      <c r="A22" s="1" t="s">
        <v>304</v>
      </c>
      <c r="B22" s="16" t="s">
        <v>194</v>
      </c>
      <c r="C22" s="2" t="s">
        <v>379</v>
      </c>
      <c r="D22" s="22">
        <v>1</v>
      </c>
      <c r="E22" s="7"/>
      <c r="F22" s="21"/>
      <c r="G22" s="9">
        <f t="shared" si="0"/>
        <v>0</v>
      </c>
    </row>
    <row r="23" spans="1:7" ht="36" x14ac:dyDescent="0.2">
      <c r="A23" s="1" t="s">
        <v>304</v>
      </c>
      <c r="B23" s="16" t="s">
        <v>195</v>
      </c>
      <c r="C23" s="2" t="s">
        <v>380</v>
      </c>
      <c r="D23" s="22">
        <v>1</v>
      </c>
      <c r="E23" s="7"/>
      <c r="F23" s="21"/>
      <c r="G23" s="9">
        <f t="shared" si="0"/>
        <v>0</v>
      </c>
    </row>
    <row r="24" spans="1:7" ht="36" x14ac:dyDescent="0.2">
      <c r="A24" s="1" t="s">
        <v>304</v>
      </c>
      <c r="B24" s="16" t="s">
        <v>196</v>
      </c>
      <c r="C24" s="2" t="s">
        <v>381</v>
      </c>
      <c r="D24" s="22">
        <v>1</v>
      </c>
      <c r="E24" s="7"/>
      <c r="F24" s="21"/>
      <c r="G24" s="9">
        <f t="shared" si="0"/>
        <v>0</v>
      </c>
    </row>
    <row r="25" spans="1:7" ht="36" x14ac:dyDescent="0.2">
      <c r="A25" s="1" t="s">
        <v>304</v>
      </c>
      <c r="B25" s="16" t="s">
        <v>123</v>
      </c>
      <c r="C25" s="2" t="s">
        <v>124</v>
      </c>
      <c r="D25" s="22">
        <v>3</v>
      </c>
      <c r="E25" s="7"/>
      <c r="F25" s="21"/>
      <c r="G25" s="9">
        <f t="shared" si="0"/>
        <v>0</v>
      </c>
    </row>
    <row r="26" spans="1:7" ht="36" x14ac:dyDescent="0.2">
      <c r="A26" s="1" t="s">
        <v>303</v>
      </c>
      <c r="B26" s="16" t="s">
        <v>182</v>
      </c>
      <c r="C26" s="2" t="s">
        <v>382</v>
      </c>
      <c r="D26" s="22">
        <v>19</v>
      </c>
      <c r="E26" s="7"/>
      <c r="F26" s="21"/>
      <c r="G26" s="9">
        <f t="shared" si="0"/>
        <v>0</v>
      </c>
    </row>
    <row r="27" spans="1:7" ht="36" x14ac:dyDescent="0.2">
      <c r="A27" s="1" t="s">
        <v>303</v>
      </c>
      <c r="B27" s="16" t="s">
        <v>183</v>
      </c>
      <c r="C27" s="2" t="s">
        <v>383</v>
      </c>
      <c r="D27" s="22">
        <v>15</v>
      </c>
      <c r="E27" s="7"/>
      <c r="F27" s="21"/>
      <c r="G27" s="9">
        <f t="shared" si="0"/>
        <v>0</v>
      </c>
    </row>
    <row r="28" spans="1:7" ht="34.5" customHeight="1" x14ac:dyDescent="0.2">
      <c r="A28" s="1" t="s">
        <v>303</v>
      </c>
      <c r="B28" s="16" t="s">
        <v>441</v>
      </c>
      <c r="C28" s="2" t="s">
        <v>447</v>
      </c>
      <c r="D28" s="22">
        <v>1</v>
      </c>
      <c r="E28" s="7"/>
      <c r="F28" s="21"/>
      <c r="G28" s="9">
        <f t="shared" si="0"/>
        <v>0</v>
      </c>
    </row>
    <row r="29" spans="1:7" ht="36" x14ac:dyDescent="0.2">
      <c r="A29" s="1" t="s">
        <v>303</v>
      </c>
      <c r="B29" s="16" t="s">
        <v>442</v>
      </c>
      <c r="C29" s="2" t="s">
        <v>448</v>
      </c>
      <c r="D29" s="22">
        <v>1</v>
      </c>
      <c r="E29" s="7"/>
      <c r="F29" s="21"/>
      <c r="G29" s="9">
        <f t="shared" si="0"/>
        <v>0</v>
      </c>
    </row>
    <row r="30" spans="1:7" ht="24" x14ac:dyDescent="0.2">
      <c r="A30" s="1" t="s">
        <v>304</v>
      </c>
      <c r="B30" s="16" t="s">
        <v>65</v>
      </c>
      <c r="C30" s="2" t="s">
        <v>66</v>
      </c>
      <c r="D30" s="22">
        <v>1</v>
      </c>
      <c r="E30" s="7"/>
      <c r="F30" s="21"/>
      <c r="G30" s="9">
        <f t="shared" si="0"/>
        <v>0</v>
      </c>
    </row>
    <row r="31" spans="1:7" ht="24" x14ac:dyDescent="0.2">
      <c r="A31" s="1" t="s">
        <v>304</v>
      </c>
      <c r="B31" s="16" t="s">
        <v>67</v>
      </c>
      <c r="C31" s="2" t="s">
        <v>68</v>
      </c>
      <c r="D31" s="22">
        <v>1</v>
      </c>
      <c r="E31" s="7"/>
      <c r="F31" s="21"/>
      <c r="G31" s="9">
        <f t="shared" si="0"/>
        <v>0</v>
      </c>
    </row>
    <row r="32" spans="1:7" ht="24" x14ac:dyDescent="0.2">
      <c r="A32" s="1" t="s">
        <v>304</v>
      </c>
      <c r="B32" s="16" t="s">
        <v>100</v>
      </c>
      <c r="C32" s="2" t="s">
        <v>101</v>
      </c>
      <c r="D32" s="22">
        <v>1</v>
      </c>
      <c r="E32" s="7"/>
      <c r="F32" s="21"/>
      <c r="G32" s="9">
        <f t="shared" si="0"/>
        <v>0</v>
      </c>
    </row>
    <row r="33" spans="1:7" ht="24" x14ac:dyDescent="0.2">
      <c r="A33" s="1" t="s">
        <v>304</v>
      </c>
      <c r="B33" s="16" t="s">
        <v>102</v>
      </c>
      <c r="C33" s="2" t="s">
        <v>103</v>
      </c>
      <c r="D33" s="22">
        <v>1</v>
      </c>
      <c r="E33" s="7"/>
      <c r="F33" s="21"/>
      <c r="G33" s="9">
        <f t="shared" si="0"/>
        <v>0</v>
      </c>
    </row>
    <row r="34" spans="1:7" ht="48" x14ac:dyDescent="0.2">
      <c r="A34" s="1" t="s">
        <v>304</v>
      </c>
      <c r="B34" s="16" t="s">
        <v>127</v>
      </c>
      <c r="C34" s="2" t="s">
        <v>128</v>
      </c>
      <c r="D34" s="22">
        <v>2</v>
      </c>
      <c r="E34" s="7"/>
      <c r="F34" s="21"/>
      <c r="G34" s="9">
        <f t="shared" si="0"/>
        <v>0</v>
      </c>
    </row>
    <row r="35" spans="1:7" ht="36" x14ac:dyDescent="0.2">
      <c r="A35" s="1" t="s">
        <v>304</v>
      </c>
      <c r="B35" s="16" t="s">
        <v>149</v>
      </c>
      <c r="C35" s="2" t="s">
        <v>150</v>
      </c>
      <c r="D35" s="22">
        <v>1</v>
      </c>
      <c r="E35" s="7"/>
      <c r="F35" s="21"/>
      <c r="G35" s="9">
        <f t="shared" si="0"/>
        <v>0</v>
      </c>
    </row>
    <row r="36" spans="1:7" ht="36" x14ac:dyDescent="0.2">
      <c r="A36" s="1" t="s">
        <v>304</v>
      </c>
      <c r="B36" s="16" t="s">
        <v>151</v>
      </c>
      <c r="C36" s="2" t="s">
        <v>152</v>
      </c>
      <c r="D36" s="22">
        <v>1</v>
      </c>
      <c r="E36" s="7"/>
      <c r="F36" s="21"/>
      <c r="G36" s="9">
        <f t="shared" si="0"/>
        <v>0</v>
      </c>
    </row>
    <row r="37" spans="1:7" ht="36" x14ac:dyDescent="0.2">
      <c r="A37" s="1" t="s">
        <v>304</v>
      </c>
      <c r="B37" s="16" t="s">
        <v>129</v>
      </c>
      <c r="C37" s="2" t="s">
        <v>130</v>
      </c>
      <c r="D37" s="22">
        <v>1</v>
      </c>
      <c r="E37" s="7"/>
      <c r="F37" s="21"/>
      <c r="G37" s="9">
        <f t="shared" si="0"/>
        <v>0</v>
      </c>
    </row>
    <row r="38" spans="1:7" ht="24" x14ac:dyDescent="0.2">
      <c r="A38" s="1" t="s">
        <v>304</v>
      </c>
      <c r="B38" s="16" t="s">
        <v>262</v>
      </c>
      <c r="C38" s="2" t="s">
        <v>325</v>
      </c>
      <c r="D38" s="22">
        <v>4</v>
      </c>
      <c r="E38" s="7"/>
      <c r="F38" s="21"/>
      <c r="G38" s="9">
        <f t="shared" si="0"/>
        <v>0</v>
      </c>
    </row>
    <row r="39" spans="1:7" ht="24" x14ac:dyDescent="0.2">
      <c r="A39" s="1" t="s">
        <v>304</v>
      </c>
      <c r="B39" s="16" t="s">
        <v>263</v>
      </c>
      <c r="C39" s="2" t="s">
        <v>326</v>
      </c>
      <c r="D39" s="22">
        <v>2</v>
      </c>
      <c r="E39" s="7"/>
      <c r="F39" s="21"/>
      <c r="G39" s="9">
        <f t="shared" si="0"/>
        <v>0</v>
      </c>
    </row>
    <row r="40" spans="1:7" ht="24" x14ac:dyDescent="0.2">
      <c r="A40" s="1" t="s">
        <v>304</v>
      </c>
      <c r="B40" s="16" t="s">
        <v>264</v>
      </c>
      <c r="C40" s="2" t="s">
        <v>327</v>
      </c>
      <c r="D40" s="22">
        <v>2</v>
      </c>
      <c r="E40" s="7"/>
      <c r="F40" s="21"/>
      <c r="G40" s="9">
        <f t="shared" si="0"/>
        <v>0</v>
      </c>
    </row>
    <row r="41" spans="1:7" ht="24" x14ac:dyDescent="0.2">
      <c r="A41" s="1" t="s">
        <v>304</v>
      </c>
      <c r="B41" s="16" t="s">
        <v>265</v>
      </c>
      <c r="C41" s="2" t="s">
        <v>328</v>
      </c>
      <c r="D41" s="22">
        <v>2</v>
      </c>
      <c r="E41" s="7"/>
      <c r="F41" s="21"/>
      <c r="G41" s="9">
        <f t="shared" si="0"/>
        <v>0</v>
      </c>
    </row>
    <row r="42" spans="1:7" ht="48" x14ac:dyDescent="0.2">
      <c r="A42" s="1" t="s">
        <v>304</v>
      </c>
      <c r="B42" s="16" t="s">
        <v>53</v>
      </c>
      <c r="C42" s="2" t="s">
        <v>54</v>
      </c>
      <c r="D42" s="22">
        <v>20</v>
      </c>
      <c r="E42" s="7"/>
      <c r="F42" s="21"/>
      <c r="G42" s="9">
        <f t="shared" si="0"/>
        <v>0</v>
      </c>
    </row>
    <row r="43" spans="1:7" ht="36" x14ac:dyDescent="0.2">
      <c r="A43" s="1" t="s">
        <v>304</v>
      </c>
      <c r="B43" s="16" t="s">
        <v>197</v>
      </c>
      <c r="C43" s="2" t="s">
        <v>384</v>
      </c>
      <c r="D43" s="22">
        <v>2</v>
      </c>
      <c r="E43" s="7"/>
      <c r="F43" s="21"/>
      <c r="G43" s="9">
        <f t="shared" si="0"/>
        <v>0</v>
      </c>
    </row>
    <row r="44" spans="1:7" ht="36" x14ac:dyDescent="0.2">
      <c r="A44" s="1" t="s">
        <v>304</v>
      </c>
      <c r="B44" s="16" t="s">
        <v>198</v>
      </c>
      <c r="C44" s="2" t="s">
        <v>385</v>
      </c>
      <c r="D44" s="22">
        <v>2</v>
      </c>
      <c r="E44" s="7"/>
      <c r="F44" s="21"/>
      <c r="G44" s="9">
        <f t="shared" si="0"/>
        <v>0</v>
      </c>
    </row>
    <row r="45" spans="1:7" ht="36" x14ac:dyDescent="0.2">
      <c r="A45" s="1" t="s">
        <v>304</v>
      </c>
      <c r="B45" s="16" t="s">
        <v>199</v>
      </c>
      <c r="C45" s="2" t="s">
        <v>386</v>
      </c>
      <c r="D45" s="22">
        <v>2</v>
      </c>
      <c r="E45" s="7"/>
      <c r="F45" s="21"/>
      <c r="G45" s="9">
        <f t="shared" si="0"/>
        <v>0</v>
      </c>
    </row>
    <row r="46" spans="1:7" ht="36" x14ac:dyDescent="0.2">
      <c r="A46" s="1" t="s">
        <v>304</v>
      </c>
      <c r="B46" s="16" t="s">
        <v>200</v>
      </c>
      <c r="C46" s="2" t="s">
        <v>387</v>
      </c>
      <c r="D46" s="22">
        <v>2</v>
      </c>
      <c r="E46" s="7"/>
      <c r="F46" s="21"/>
      <c r="G46" s="9">
        <f t="shared" si="0"/>
        <v>0</v>
      </c>
    </row>
    <row r="47" spans="1:7" ht="36" x14ac:dyDescent="0.2">
      <c r="A47" s="1" t="s">
        <v>304</v>
      </c>
      <c r="B47" s="16" t="s">
        <v>201</v>
      </c>
      <c r="C47" s="2" t="s">
        <v>388</v>
      </c>
      <c r="D47" s="22">
        <v>2</v>
      </c>
      <c r="E47" s="7"/>
      <c r="F47" s="21"/>
      <c r="G47" s="9">
        <f t="shared" si="0"/>
        <v>0</v>
      </c>
    </row>
    <row r="48" spans="1:7" ht="36" x14ac:dyDescent="0.2">
      <c r="A48" s="1" t="s">
        <v>304</v>
      </c>
      <c r="B48" s="16" t="s">
        <v>452</v>
      </c>
      <c r="C48" s="2" t="s">
        <v>458</v>
      </c>
      <c r="D48" s="22">
        <v>1</v>
      </c>
      <c r="E48" s="7"/>
      <c r="F48" s="21"/>
      <c r="G48" s="9">
        <f t="shared" si="0"/>
        <v>0</v>
      </c>
    </row>
    <row r="49" spans="1:7" ht="36" x14ac:dyDescent="0.2">
      <c r="A49" s="1" t="s">
        <v>304</v>
      </c>
      <c r="B49" s="16" t="s">
        <v>453</v>
      </c>
      <c r="C49" s="2" t="s">
        <v>459</v>
      </c>
      <c r="D49" s="22">
        <v>1</v>
      </c>
      <c r="E49" s="7"/>
      <c r="F49" s="21"/>
      <c r="G49" s="9">
        <f t="shared" si="0"/>
        <v>0</v>
      </c>
    </row>
    <row r="50" spans="1:7" ht="36" x14ac:dyDescent="0.2">
      <c r="A50" s="1" t="s">
        <v>304</v>
      </c>
      <c r="B50" s="16" t="s">
        <v>454</v>
      </c>
      <c r="C50" s="2" t="s">
        <v>460</v>
      </c>
      <c r="D50" s="22">
        <v>1</v>
      </c>
      <c r="E50" s="7"/>
      <c r="F50" s="21"/>
      <c r="G50" s="9">
        <f t="shared" si="0"/>
        <v>0</v>
      </c>
    </row>
    <row r="51" spans="1:7" ht="36" x14ac:dyDescent="0.2">
      <c r="A51" s="1" t="s">
        <v>304</v>
      </c>
      <c r="B51" s="16" t="s">
        <v>455</v>
      </c>
      <c r="C51" s="2" t="s">
        <v>461</v>
      </c>
      <c r="D51" s="22">
        <v>1</v>
      </c>
      <c r="E51" s="7"/>
      <c r="F51" s="21"/>
      <c r="G51" s="9">
        <f t="shared" si="0"/>
        <v>0</v>
      </c>
    </row>
    <row r="52" spans="1:7" ht="24" x14ac:dyDescent="0.2">
      <c r="A52" s="1" t="s">
        <v>304</v>
      </c>
      <c r="B52" s="16" t="s">
        <v>456</v>
      </c>
      <c r="C52" s="2" t="s">
        <v>462</v>
      </c>
      <c r="D52" s="22">
        <v>1</v>
      </c>
      <c r="E52" s="7"/>
      <c r="F52" s="21"/>
      <c r="G52" s="9">
        <f t="shared" si="0"/>
        <v>0</v>
      </c>
    </row>
    <row r="53" spans="1:7" ht="36" x14ac:dyDescent="0.2">
      <c r="A53" s="1" t="s">
        <v>303</v>
      </c>
      <c r="B53" s="16" t="s">
        <v>18</v>
      </c>
      <c r="C53" s="2" t="s">
        <v>19</v>
      </c>
      <c r="D53" s="22">
        <v>18</v>
      </c>
      <c r="E53" s="7"/>
      <c r="F53" s="21"/>
      <c r="G53" s="9">
        <f t="shared" si="0"/>
        <v>0</v>
      </c>
    </row>
    <row r="54" spans="1:7" ht="36" x14ac:dyDescent="0.2">
      <c r="A54" s="1" t="s">
        <v>303</v>
      </c>
      <c r="B54" s="16" t="s">
        <v>20</v>
      </c>
      <c r="C54" s="2" t="s">
        <v>21</v>
      </c>
      <c r="D54" s="22">
        <v>18</v>
      </c>
      <c r="E54" s="7"/>
      <c r="F54" s="21"/>
      <c r="G54" s="9">
        <f t="shared" si="0"/>
        <v>0</v>
      </c>
    </row>
    <row r="55" spans="1:7" ht="36" x14ac:dyDescent="0.2">
      <c r="A55" s="1" t="s">
        <v>303</v>
      </c>
      <c r="B55" s="16" t="s">
        <v>22</v>
      </c>
      <c r="C55" s="2" t="s">
        <v>23</v>
      </c>
      <c r="D55" s="22">
        <v>18</v>
      </c>
      <c r="E55" s="7"/>
      <c r="F55" s="21"/>
      <c r="G55" s="9">
        <f t="shared" si="0"/>
        <v>0</v>
      </c>
    </row>
    <row r="56" spans="1:7" ht="36" x14ac:dyDescent="0.2">
      <c r="A56" s="1" t="s">
        <v>303</v>
      </c>
      <c r="B56" s="16" t="s">
        <v>24</v>
      </c>
      <c r="C56" s="2" t="s">
        <v>25</v>
      </c>
      <c r="D56" s="22">
        <v>18</v>
      </c>
      <c r="E56" s="7"/>
      <c r="F56" s="21"/>
      <c r="G56" s="9">
        <f t="shared" si="0"/>
        <v>0</v>
      </c>
    </row>
    <row r="57" spans="1:7" ht="36" x14ac:dyDescent="0.2">
      <c r="A57" s="1" t="s">
        <v>303</v>
      </c>
      <c r="B57" s="16" t="s">
        <v>26</v>
      </c>
      <c r="C57" s="2" t="s">
        <v>27</v>
      </c>
      <c r="D57" s="22">
        <v>18</v>
      </c>
      <c r="E57" s="7"/>
      <c r="F57" s="21"/>
      <c r="G57" s="9">
        <f t="shared" si="0"/>
        <v>0</v>
      </c>
    </row>
    <row r="58" spans="1:7" ht="36" x14ac:dyDescent="0.2">
      <c r="A58" s="1" t="s">
        <v>304</v>
      </c>
      <c r="B58" s="16" t="s">
        <v>202</v>
      </c>
      <c r="C58" s="2" t="s">
        <v>463</v>
      </c>
      <c r="D58" s="22">
        <v>15</v>
      </c>
      <c r="E58" s="7"/>
      <c r="F58" s="21"/>
      <c r="G58" s="9">
        <f t="shared" si="0"/>
        <v>0</v>
      </c>
    </row>
    <row r="59" spans="1:7" ht="36" x14ac:dyDescent="0.2">
      <c r="A59" s="1" t="s">
        <v>303</v>
      </c>
      <c r="B59" s="16" t="s">
        <v>28</v>
      </c>
      <c r="C59" s="2" t="s">
        <v>29</v>
      </c>
      <c r="D59" s="22">
        <v>16</v>
      </c>
      <c r="E59" s="7"/>
      <c r="F59" s="21"/>
      <c r="G59" s="9">
        <f t="shared" si="0"/>
        <v>0</v>
      </c>
    </row>
    <row r="60" spans="1:7" ht="36" x14ac:dyDescent="0.2">
      <c r="A60" s="1" t="s">
        <v>304</v>
      </c>
      <c r="B60" s="16" t="s">
        <v>266</v>
      </c>
      <c r="C60" s="2" t="s">
        <v>389</v>
      </c>
      <c r="D60" s="22">
        <v>3</v>
      </c>
      <c r="E60" s="7"/>
      <c r="F60" s="21"/>
      <c r="G60" s="9">
        <f t="shared" si="0"/>
        <v>0</v>
      </c>
    </row>
    <row r="61" spans="1:7" ht="36" x14ac:dyDescent="0.2">
      <c r="A61" s="1" t="s">
        <v>304</v>
      </c>
      <c r="B61" s="16" t="s">
        <v>267</v>
      </c>
      <c r="C61" s="2" t="s">
        <v>390</v>
      </c>
      <c r="D61" s="22">
        <v>3</v>
      </c>
      <c r="E61" s="7"/>
      <c r="F61" s="21"/>
      <c r="G61" s="9">
        <f t="shared" si="0"/>
        <v>0</v>
      </c>
    </row>
    <row r="62" spans="1:7" ht="24" x14ac:dyDescent="0.2">
      <c r="A62" s="1" t="s">
        <v>304</v>
      </c>
      <c r="B62" s="16" t="s">
        <v>268</v>
      </c>
      <c r="C62" s="2" t="s">
        <v>391</v>
      </c>
      <c r="D62" s="22">
        <v>4</v>
      </c>
      <c r="E62" s="7"/>
      <c r="F62" s="21"/>
      <c r="G62" s="9">
        <f t="shared" si="0"/>
        <v>0</v>
      </c>
    </row>
    <row r="63" spans="1:7" ht="36" x14ac:dyDescent="0.2">
      <c r="A63" s="1" t="s">
        <v>304</v>
      </c>
      <c r="B63" s="16" t="s">
        <v>269</v>
      </c>
      <c r="C63" s="2" t="s">
        <v>392</v>
      </c>
      <c r="D63" s="22">
        <v>2</v>
      </c>
      <c r="E63" s="7"/>
      <c r="F63" s="21"/>
      <c r="G63" s="9">
        <f t="shared" si="0"/>
        <v>0</v>
      </c>
    </row>
    <row r="64" spans="1:7" ht="24" x14ac:dyDescent="0.2">
      <c r="A64" s="1" t="s">
        <v>304</v>
      </c>
      <c r="B64" s="16" t="s">
        <v>270</v>
      </c>
      <c r="C64" s="2" t="s">
        <v>464</v>
      </c>
      <c r="D64" s="22">
        <v>1</v>
      </c>
      <c r="E64" s="7"/>
      <c r="F64" s="21"/>
      <c r="G64" s="9">
        <f t="shared" si="0"/>
        <v>0</v>
      </c>
    </row>
    <row r="65" spans="1:7" ht="36" x14ac:dyDescent="0.2">
      <c r="A65" s="1" t="s">
        <v>304</v>
      </c>
      <c r="B65" s="16" t="s">
        <v>203</v>
      </c>
      <c r="C65" s="2" t="s">
        <v>465</v>
      </c>
      <c r="D65" s="22">
        <v>1</v>
      </c>
      <c r="E65" s="7"/>
      <c r="F65" s="21"/>
      <c r="G65" s="9">
        <f t="shared" si="0"/>
        <v>0</v>
      </c>
    </row>
    <row r="66" spans="1:7" ht="36" x14ac:dyDescent="0.2">
      <c r="A66" s="1" t="s">
        <v>304</v>
      </c>
      <c r="B66" s="16" t="s">
        <v>271</v>
      </c>
      <c r="C66" s="2" t="s">
        <v>393</v>
      </c>
      <c r="D66" s="22">
        <v>2</v>
      </c>
      <c r="E66" s="7"/>
      <c r="F66" s="21"/>
      <c r="G66" s="9">
        <f t="shared" si="0"/>
        <v>0</v>
      </c>
    </row>
    <row r="67" spans="1:7" ht="36" x14ac:dyDescent="0.2">
      <c r="A67" s="1" t="s">
        <v>304</v>
      </c>
      <c r="B67" s="16" t="s">
        <v>272</v>
      </c>
      <c r="C67" s="2" t="s">
        <v>394</v>
      </c>
      <c r="D67" s="22">
        <v>2</v>
      </c>
      <c r="E67" s="7"/>
      <c r="F67" s="21"/>
      <c r="G67" s="9">
        <f t="shared" ref="G67:G130" si="1">E67*(1-F67)*D67</f>
        <v>0</v>
      </c>
    </row>
    <row r="68" spans="1:7" ht="36" x14ac:dyDescent="0.2">
      <c r="A68" s="1" t="s">
        <v>304</v>
      </c>
      <c r="B68" s="16" t="s">
        <v>273</v>
      </c>
      <c r="C68" s="2" t="s">
        <v>395</v>
      </c>
      <c r="D68" s="22">
        <v>2</v>
      </c>
      <c r="E68" s="7"/>
      <c r="F68" s="21"/>
      <c r="G68" s="9">
        <f t="shared" si="1"/>
        <v>0</v>
      </c>
    </row>
    <row r="69" spans="1:7" ht="36" x14ac:dyDescent="0.2">
      <c r="A69" s="1" t="s">
        <v>304</v>
      </c>
      <c r="B69" s="16" t="s">
        <v>274</v>
      </c>
      <c r="C69" s="2" t="s">
        <v>396</v>
      </c>
      <c r="D69" s="22">
        <v>2</v>
      </c>
      <c r="E69" s="7"/>
      <c r="F69" s="21"/>
      <c r="G69" s="9">
        <f t="shared" si="1"/>
        <v>0</v>
      </c>
    </row>
    <row r="70" spans="1:7" ht="24" x14ac:dyDescent="0.2">
      <c r="A70" s="1" t="s">
        <v>304</v>
      </c>
      <c r="B70" s="16" t="s">
        <v>275</v>
      </c>
      <c r="C70" s="2" t="s">
        <v>397</v>
      </c>
      <c r="D70" s="22">
        <v>1</v>
      </c>
      <c r="E70" s="7"/>
      <c r="F70" s="21"/>
      <c r="G70" s="9">
        <f t="shared" si="1"/>
        <v>0</v>
      </c>
    </row>
    <row r="71" spans="1:7" ht="36" x14ac:dyDescent="0.2">
      <c r="A71" s="1" t="s">
        <v>304</v>
      </c>
      <c r="B71" s="16" t="s">
        <v>276</v>
      </c>
      <c r="C71" s="2" t="s">
        <v>398</v>
      </c>
      <c r="D71" s="22">
        <v>12</v>
      </c>
      <c r="E71" s="7"/>
      <c r="F71" s="21"/>
      <c r="G71" s="9">
        <f t="shared" si="1"/>
        <v>0</v>
      </c>
    </row>
    <row r="72" spans="1:7" ht="36" x14ac:dyDescent="0.2">
      <c r="A72" s="1" t="s">
        <v>304</v>
      </c>
      <c r="B72" s="16" t="s">
        <v>277</v>
      </c>
      <c r="C72" s="2" t="s">
        <v>399</v>
      </c>
      <c r="D72" s="22">
        <v>12</v>
      </c>
      <c r="E72" s="7"/>
      <c r="F72" s="21"/>
      <c r="G72" s="9">
        <f t="shared" si="1"/>
        <v>0</v>
      </c>
    </row>
    <row r="73" spans="1:7" ht="36" x14ac:dyDescent="0.2">
      <c r="A73" s="1" t="s">
        <v>304</v>
      </c>
      <c r="B73" s="16" t="s">
        <v>278</v>
      </c>
      <c r="C73" s="2" t="s">
        <v>400</v>
      </c>
      <c r="D73" s="22">
        <v>2</v>
      </c>
      <c r="E73" s="7"/>
      <c r="F73" s="21"/>
      <c r="G73" s="9">
        <f t="shared" si="1"/>
        <v>0</v>
      </c>
    </row>
    <row r="74" spans="1:7" ht="24" x14ac:dyDescent="0.2">
      <c r="A74" s="1" t="s">
        <v>304</v>
      </c>
      <c r="B74" s="16" t="s">
        <v>279</v>
      </c>
      <c r="C74" s="2" t="s">
        <v>401</v>
      </c>
      <c r="D74" s="22">
        <v>2</v>
      </c>
      <c r="E74" s="7"/>
      <c r="F74" s="21"/>
      <c r="G74" s="9">
        <f t="shared" si="1"/>
        <v>0</v>
      </c>
    </row>
    <row r="75" spans="1:7" ht="36" x14ac:dyDescent="0.2">
      <c r="A75" s="1" t="s">
        <v>304</v>
      </c>
      <c r="B75" s="16" t="s">
        <v>280</v>
      </c>
      <c r="C75" s="2" t="s">
        <v>402</v>
      </c>
      <c r="D75" s="22">
        <v>2</v>
      </c>
      <c r="E75" s="7"/>
      <c r="F75" s="21"/>
      <c r="G75" s="9">
        <f t="shared" si="1"/>
        <v>0</v>
      </c>
    </row>
    <row r="76" spans="1:7" ht="36" x14ac:dyDescent="0.2">
      <c r="A76" s="1" t="s">
        <v>304</v>
      </c>
      <c r="B76" s="16" t="s">
        <v>281</v>
      </c>
      <c r="C76" s="2" t="s">
        <v>403</v>
      </c>
      <c r="D76" s="22">
        <v>2</v>
      </c>
      <c r="E76" s="7"/>
      <c r="F76" s="21"/>
      <c r="G76" s="9">
        <f t="shared" si="1"/>
        <v>0</v>
      </c>
    </row>
    <row r="77" spans="1:7" ht="36" x14ac:dyDescent="0.2">
      <c r="A77" s="1" t="s">
        <v>304</v>
      </c>
      <c r="B77" s="16" t="s">
        <v>282</v>
      </c>
      <c r="C77" s="2" t="s">
        <v>404</v>
      </c>
      <c r="D77" s="22">
        <v>2</v>
      </c>
      <c r="E77" s="7"/>
      <c r="F77" s="21"/>
      <c r="G77" s="9">
        <f t="shared" si="1"/>
        <v>0</v>
      </c>
    </row>
    <row r="78" spans="1:7" ht="24" x14ac:dyDescent="0.2">
      <c r="A78" s="1" t="s">
        <v>304</v>
      </c>
      <c r="B78" s="16" t="s">
        <v>283</v>
      </c>
      <c r="C78" s="2" t="s">
        <v>405</v>
      </c>
      <c r="D78" s="22">
        <v>3</v>
      </c>
      <c r="E78" s="7"/>
      <c r="F78" s="21"/>
      <c r="G78" s="9">
        <f t="shared" si="1"/>
        <v>0</v>
      </c>
    </row>
    <row r="79" spans="1:7" ht="24" x14ac:dyDescent="0.2">
      <c r="A79" s="1" t="s">
        <v>304</v>
      </c>
      <c r="B79" s="16" t="s">
        <v>443</v>
      </c>
      <c r="C79" s="2" t="s">
        <v>457</v>
      </c>
      <c r="D79" s="22">
        <v>6</v>
      </c>
      <c r="E79" s="7"/>
      <c r="F79" s="21"/>
      <c r="G79" s="9">
        <f t="shared" si="1"/>
        <v>0</v>
      </c>
    </row>
    <row r="80" spans="1:7" ht="24" x14ac:dyDescent="0.2">
      <c r="A80" s="1" t="s">
        <v>304</v>
      </c>
      <c r="B80" s="16" t="s">
        <v>444</v>
      </c>
      <c r="C80" s="2" t="s">
        <v>451</v>
      </c>
      <c r="D80" s="22">
        <v>1</v>
      </c>
      <c r="E80" s="7"/>
      <c r="F80" s="21"/>
      <c r="G80" s="9">
        <f t="shared" si="1"/>
        <v>0</v>
      </c>
    </row>
    <row r="81" spans="1:7" ht="24" x14ac:dyDescent="0.2">
      <c r="A81" s="1" t="s">
        <v>304</v>
      </c>
      <c r="B81" s="16" t="s">
        <v>445</v>
      </c>
      <c r="C81" s="2" t="s">
        <v>450</v>
      </c>
      <c r="D81" s="22">
        <v>1</v>
      </c>
      <c r="E81" s="7"/>
      <c r="F81" s="21"/>
      <c r="G81" s="9">
        <f t="shared" si="1"/>
        <v>0</v>
      </c>
    </row>
    <row r="82" spans="1:7" ht="36" x14ac:dyDescent="0.2">
      <c r="A82" s="1" t="s">
        <v>304</v>
      </c>
      <c r="B82" s="16" t="s">
        <v>131</v>
      </c>
      <c r="C82" s="2" t="s">
        <v>132</v>
      </c>
      <c r="D82" s="22">
        <v>1</v>
      </c>
      <c r="E82" s="7"/>
      <c r="F82" s="21"/>
      <c r="G82" s="9">
        <f t="shared" si="1"/>
        <v>0</v>
      </c>
    </row>
    <row r="83" spans="1:7" ht="36" x14ac:dyDescent="0.2">
      <c r="A83" s="1" t="s">
        <v>304</v>
      </c>
      <c r="B83" s="16" t="s">
        <v>55</v>
      </c>
      <c r="C83" s="2" t="s">
        <v>56</v>
      </c>
      <c r="D83" s="22">
        <v>1</v>
      </c>
      <c r="E83" s="7"/>
      <c r="F83" s="21"/>
      <c r="G83" s="9">
        <f t="shared" si="1"/>
        <v>0</v>
      </c>
    </row>
    <row r="84" spans="1:7" ht="36" x14ac:dyDescent="0.2">
      <c r="A84" s="1" t="s">
        <v>304</v>
      </c>
      <c r="B84" s="16" t="s">
        <v>57</v>
      </c>
      <c r="C84" s="2" t="s">
        <v>58</v>
      </c>
      <c r="D84" s="22">
        <v>1</v>
      </c>
      <c r="E84" s="7"/>
      <c r="F84" s="21"/>
      <c r="G84" s="9">
        <f t="shared" si="1"/>
        <v>0</v>
      </c>
    </row>
    <row r="85" spans="1:7" ht="36" x14ac:dyDescent="0.2">
      <c r="A85" s="1" t="s">
        <v>304</v>
      </c>
      <c r="B85" s="16" t="s">
        <v>91</v>
      </c>
      <c r="C85" s="2" t="s">
        <v>92</v>
      </c>
      <c r="D85" s="22">
        <v>1</v>
      </c>
      <c r="E85" s="7"/>
      <c r="F85" s="21"/>
      <c r="G85" s="9">
        <f t="shared" si="1"/>
        <v>0</v>
      </c>
    </row>
    <row r="86" spans="1:7" ht="36" x14ac:dyDescent="0.2">
      <c r="A86" s="1" t="s">
        <v>304</v>
      </c>
      <c r="B86" s="16" t="s">
        <v>79</v>
      </c>
      <c r="C86" s="2" t="s">
        <v>80</v>
      </c>
      <c r="D86" s="22">
        <v>1</v>
      </c>
      <c r="E86" s="7"/>
      <c r="F86" s="21"/>
      <c r="G86" s="9">
        <f t="shared" si="1"/>
        <v>0</v>
      </c>
    </row>
    <row r="87" spans="1:7" ht="24" x14ac:dyDescent="0.2">
      <c r="A87" s="1" t="s">
        <v>304</v>
      </c>
      <c r="B87" s="16" t="s">
        <v>63</v>
      </c>
      <c r="C87" s="2" t="s">
        <v>64</v>
      </c>
      <c r="D87" s="22">
        <v>1</v>
      </c>
      <c r="E87" s="7"/>
      <c r="F87" s="21"/>
      <c r="G87" s="9">
        <f t="shared" si="1"/>
        <v>0</v>
      </c>
    </row>
    <row r="88" spans="1:7" ht="36" x14ac:dyDescent="0.2">
      <c r="A88" s="1" t="s">
        <v>304</v>
      </c>
      <c r="B88" s="16" t="s">
        <v>106</v>
      </c>
      <c r="C88" s="2" t="s">
        <v>107</v>
      </c>
      <c r="D88" s="22">
        <v>2</v>
      </c>
      <c r="E88" s="7"/>
      <c r="F88" s="21"/>
      <c r="G88" s="9">
        <f t="shared" si="1"/>
        <v>0</v>
      </c>
    </row>
    <row r="89" spans="1:7" ht="36" x14ac:dyDescent="0.2">
      <c r="A89" s="1" t="s">
        <v>304</v>
      </c>
      <c r="B89" s="16" t="s">
        <v>108</v>
      </c>
      <c r="C89" s="2" t="s">
        <v>109</v>
      </c>
      <c r="D89" s="22">
        <v>2</v>
      </c>
      <c r="E89" s="7"/>
      <c r="F89" s="21"/>
      <c r="G89" s="9">
        <f t="shared" si="1"/>
        <v>0</v>
      </c>
    </row>
    <row r="90" spans="1:7" ht="36" x14ac:dyDescent="0.2">
      <c r="A90" s="1" t="s">
        <v>304</v>
      </c>
      <c r="B90" s="16" t="s">
        <v>110</v>
      </c>
      <c r="C90" s="2" t="s">
        <v>111</v>
      </c>
      <c r="D90" s="22">
        <v>2</v>
      </c>
      <c r="E90" s="7"/>
      <c r="F90" s="21"/>
      <c r="G90" s="9">
        <f t="shared" si="1"/>
        <v>0</v>
      </c>
    </row>
    <row r="91" spans="1:7" ht="36" x14ac:dyDescent="0.2">
      <c r="A91" s="1" t="s">
        <v>304</v>
      </c>
      <c r="B91" s="16" t="s">
        <v>112</v>
      </c>
      <c r="C91" s="2" t="s">
        <v>113</v>
      </c>
      <c r="D91" s="22">
        <v>2</v>
      </c>
      <c r="E91" s="7"/>
      <c r="F91" s="21"/>
      <c r="G91" s="9">
        <f t="shared" si="1"/>
        <v>0</v>
      </c>
    </row>
    <row r="92" spans="1:7" ht="24" x14ac:dyDescent="0.2">
      <c r="A92" s="1" t="s">
        <v>304</v>
      </c>
      <c r="B92" s="16" t="s">
        <v>98</v>
      </c>
      <c r="C92" s="2" t="s">
        <v>99</v>
      </c>
      <c r="D92" s="22">
        <v>13</v>
      </c>
      <c r="E92" s="7"/>
      <c r="F92" s="21"/>
      <c r="G92" s="9">
        <f t="shared" si="1"/>
        <v>0</v>
      </c>
    </row>
    <row r="93" spans="1:7" ht="36" x14ac:dyDescent="0.2">
      <c r="A93" s="1" t="s">
        <v>303</v>
      </c>
      <c r="B93" s="16" t="s">
        <v>440</v>
      </c>
      <c r="C93" s="2" t="s">
        <v>118</v>
      </c>
      <c r="D93" s="22">
        <v>3</v>
      </c>
      <c r="E93" s="7"/>
      <c r="F93" s="21"/>
      <c r="G93" s="9">
        <f t="shared" si="1"/>
        <v>0</v>
      </c>
    </row>
    <row r="94" spans="1:7" ht="36" x14ac:dyDescent="0.2">
      <c r="A94" s="1" t="s">
        <v>304</v>
      </c>
      <c r="B94" s="16" t="s">
        <v>139</v>
      </c>
      <c r="C94" s="2" t="s">
        <v>140</v>
      </c>
      <c r="D94" s="22">
        <v>2</v>
      </c>
      <c r="E94" s="7"/>
      <c r="F94" s="21"/>
      <c r="G94" s="9">
        <f t="shared" si="1"/>
        <v>0</v>
      </c>
    </row>
    <row r="95" spans="1:7" ht="36" x14ac:dyDescent="0.2">
      <c r="A95" s="1" t="s">
        <v>304</v>
      </c>
      <c r="B95" s="16" t="s">
        <v>141</v>
      </c>
      <c r="C95" s="2" t="s">
        <v>142</v>
      </c>
      <c r="D95" s="22">
        <v>3</v>
      </c>
      <c r="E95" s="7"/>
      <c r="F95" s="21"/>
      <c r="G95" s="9">
        <f t="shared" si="1"/>
        <v>0</v>
      </c>
    </row>
    <row r="96" spans="1:7" ht="36" x14ac:dyDescent="0.2">
      <c r="A96" s="1" t="s">
        <v>304</v>
      </c>
      <c r="B96" s="16" t="s">
        <v>143</v>
      </c>
      <c r="C96" s="2" t="s">
        <v>144</v>
      </c>
      <c r="D96" s="22">
        <v>4</v>
      </c>
      <c r="E96" s="7"/>
      <c r="F96" s="21"/>
      <c r="G96" s="9">
        <f t="shared" si="1"/>
        <v>0</v>
      </c>
    </row>
    <row r="97" spans="1:7" ht="36" x14ac:dyDescent="0.2">
      <c r="A97" s="1" t="s">
        <v>304</v>
      </c>
      <c r="B97" s="16" t="s">
        <v>145</v>
      </c>
      <c r="C97" s="2" t="s">
        <v>146</v>
      </c>
      <c r="D97" s="22">
        <v>2</v>
      </c>
      <c r="E97" s="7"/>
      <c r="F97" s="21"/>
      <c r="G97" s="9">
        <f t="shared" si="1"/>
        <v>0</v>
      </c>
    </row>
    <row r="98" spans="1:7" ht="36" x14ac:dyDescent="0.2">
      <c r="A98" s="1" t="s">
        <v>304</v>
      </c>
      <c r="B98" s="16" t="s">
        <v>153</v>
      </c>
      <c r="C98" s="2" t="s">
        <v>154</v>
      </c>
      <c r="D98" s="22">
        <v>2</v>
      </c>
      <c r="E98" s="7"/>
      <c r="F98" s="21"/>
      <c r="G98" s="9">
        <f t="shared" si="1"/>
        <v>0</v>
      </c>
    </row>
    <row r="99" spans="1:7" ht="48" x14ac:dyDescent="0.2">
      <c r="A99" s="1" t="s">
        <v>304</v>
      </c>
      <c r="B99" s="16" t="s">
        <v>204</v>
      </c>
      <c r="C99" s="2" t="s">
        <v>329</v>
      </c>
      <c r="D99" s="22">
        <v>2</v>
      </c>
      <c r="E99" s="7"/>
      <c r="F99" s="21"/>
      <c r="G99" s="9">
        <f t="shared" si="1"/>
        <v>0</v>
      </c>
    </row>
    <row r="100" spans="1:7" ht="24" x14ac:dyDescent="0.2">
      <c r="A100" s="1" t="s">
        <v>304</v>
      </c>
      <c r="B100" s="16" t="s">
        <v>205</v>
      </c>
      <c r="C100" s="2" t="s">
        <v>330</v>
      </c>
      <c r="D100" s="22">
        <v>2</v>
      </c>
      <c r="E100" s="7"/>
      <c r="F100" s="21"/>
      <c r="G100" s="9">
        <f t="shared" si="1"/>
        <v>0</v>
      </c>
    </row>
    <row r="101" spans="1:7" ht="36" x14ac:dyDescent="0.2">
      <c r="A101" s="1" t="s">
        <v>304</v>
      </c>
      <c r="B101" s="16" t="s">
        <v>206</v>
      </c>
      <c r="C101" s="2" t="s">
        <v>331</v>
      </c>
      <c r="D101" s="22">
        <v>2</v>
      </c>
      <c r="E101" s="7"/>
      <c r="F101" s="21"/>
      <c r="G101" s="9">
        <f t="shared" si="1"/>
        <v>0</v>
      </c>
    </row>
    <row r="102" spans="1:7" ht="36" x14ac:dyDescent="0.2">
      <c r="A102" s="1" t="s">
        <v>304</v>
      </c>
      <c r="B102" s="16" t="s">
        <v>207</v>
      </c>
      <c r="C102" s="2" t="s">
        <v>332</v>
      </c>
      <c r="D102" s="22">
        <v>2</v>
      </c>
      <c r="E102" s="7"/>
      <c r="F102" s="21"/>
      <c r="G102" s="9">
        <f t="shared" si="1"/>
        <v>0</v>
      </c>
    </row>
    <row r="103" spans="1:7" ht="36" x14ac:dyDescent="0.2">
      <c r="A103" s="1" t="s">
        <v>304</v>
      </c>
      <c r="B103" s="16" t="s">
        <v>125</v>
      </c>
      <c r="C103" s="2" t="s">
        <v>126</v>
      </c>
      <c r="D103" s="22">
        <v>1</v>
      </c>
      <c r="E103" s="7"/>
      <c r="F103" s="21"/>
      <c r="G103" s="9">
        <f t="shared" si="1"/>
        <v>0</v>
      </c>
    </row>
    <row r="104" spans="1:7" ht="36" x14ac:dyDescent="0.2">
      <c r="A104" s="1" t="s">
        <v>304</v>
      </c>
      <c r="B104" s="16" t="s">
        <v>133</v>
      </c>
      <c r="C104" s="2" t="s">
        <v>134</v>
      </c>
      <c r="D104" s="22">
        <v>1</v>
      </c>
      <c r="E104" s="7"/>
      <c r="F104" s="21"/>
      <c r="G104" s="9">
        <f t="shared" si="1"/>
        <v>0</v>
      </c>
    </row>
    <row r="105" spans="1:7" ht="48" x14ac:dyDescent="0.2">
      <c r="A105" s="1" t="s">
        <v>304</v>
      </c>
      <c r="B105" s="16" t="s">
        <v>135</v>
      </c>
      <c r="C105" s="2" t="s">
        <v>136</v>
      </c>
      <c r="D105" s="22">
        <v>1</v>
      </c>
      <c r="E105" s="7"/>
      <c r="F105" s="21"/>
      <c r="G105" s="9">
        <f t="shared" si="1"/>
        <v>0</v>
      </c>
    </row>
    <row r="106" spans="1:7" ht="36" x14ac:dyDescent="0.2">
      <c r="A106" s="1" t="s">
        <v>304</v>
      </c>
      <c r="B106" s="16" t="s">
        <v>137</v>
      </c>
      <c r="C106" s="2" t="s">
        <v>138</v>
      </c>
      <c r="D106" s="22">
        <v>1</v>
      </c>
      <c r="E106" s="7"/>
      <c r="F106" s="21"/>
      <c r="G106" s="9">
        <f t="shared" si="1"/>
        <v>0</v>
      </c>
    </row>
    <row r="107" spans="1:7" ht="24" x14ac:dyDescent="0.2">
      <c r="A107" s="1" t="s">
        <v>304</v>
      </c>
      <c r="B107" s="16" t="s">
        <v>184</v>
      </c>
      <c r="C107" s="2" t="s">
        <v>333</v>
      </c>
      <c r="D107" s="22">
        <v>2</v>
      </c>
      <c r="E107" s="7"/>
      <c r="F107" s="21"/>
      <c r="G107" s="9">
        <f t="shared" si="1"/>
        <v>0</v>
      </c>
    </row>
    <row r="108" spans="1:7" ht="24" x14ac:dyDescent="0.2">
      <c r="A108" s="1" t="s">
        <v>304</v>
      </c>
      <c r="B108" s="16" t="s">
        <v>185</v>
      </c>
      <c r="C108" s="2" t="s">
        <v>335</v>
      </c>
      <c r="D108" s="22">
        <v>2</v>
      </c>
      <c r="E108" s="7"/>
      <c r="F108" s="21"/>
      <c r="G108" s="9">
        <f t="shared" si="1"/>
        <v>0</v>
      </c>
    </row>
    <row r="109" spans="1:7" ht="36" x14ac:dyDescent="0.2">
      <c r="A109" s="1" t="s">
        <v>304</v>
      </c>
      <c r="B109" s="16" t="s">
        <v>208</v>
      </c>
      <c r="C109" s="2" t="s">
        <v>334</v>
      </c>
      <c r="D109" s="22">
        <v>1</v>
      </c>
      <c r="E109" s="7"/>
      <c r="F109" s="21"/>
      <c r="G109" s="9">
        <f t="shared" si="1"/>
        <v>0</v>
      </c>
    </row>
    <row r="110" spans="1:7" ht="36" x14ac:dyDescent="0.2">
      <c r="A110" s="1" t="s">
        <v>304</v>
      </c>
      <c r="B110" s="16" t="s">
        <v>209</v>
      </c>
      <c r="C110" s="2" t="s">
        <v>336</v>
      </c>
      <c r="D110" s="22">
        <v>1</v>
      </c>
      <c r="E110" s="7"/>
      <c r="F110" s="21"/>
      <c r="G110" s="9">
        <f t="shared" si="1"/>
        <v>0</v>
      </c>
    </row>
    <row r="111" spans="1:7" ht="36" x14ac:dyDescent="0.2">
      <c r="A111" s="1" t="s">
        <v>304</v>
      </c>
      <c r="B111" s="16" t="s">
        <v>210</v>
      </c>
      <c r="C111" s="2" t="s">
        <v>337</v>
      </c>
      <c r="D111" s="22">
        <v>1</v>
      </c>
      <c r="E111" s="7"/>
      <c r="F111" s="21"/>
      <c r="G111" s="9">
        <f t="shared" si="1"/>
        <v>0</v>
      </c>
    </row>
    <row r="112" spans="1:7" ht="36" x14ac:dyDescent="0.2">
      <c r="A112" s="1" t="s">
        <v>304</v>
      </c>
      <c r="B112" s="16" t="s">
        <v>211</v>
      </c>
      <c r="C112" s="2" t="s">
        <v>339</v>
      </c>
      <c r="D112" s="22">
        <v>1</v>
      </c>
      <c r="E112" s="7"/>
      <c r="F112" s="21"/>
      <c r="G112" s="9">
        <f t="shared" si="1"/>
        <v>0</v>
      </c>
    </row>
    <row r="113" spans="1:7" ht="36" x14ac:dyDescent="0.2">
      <c r="A113" s="1" t="s">
        <v>304</v>
      </c>
      <c r="B113" s="16" t="s">
        <v>212</v>
      </c>
      <c r="C113" s="2" t="s">
        <v>338</v>
      </c>
      <c r="D113" s="22">
        <v>1</v>
      </c>
      <c r="E113" s="7"/>
      <c r="F113" s="21"/>
      <c r="G113" s="9">
        <f t="shared" si="1"/>
        <v>0</v>
      </c>
    </row>
    <row r="114" spans="1:7" ht="48" x14ac:dyDescent="0.2">
      <c r="A114" s="1" t="s">
        <v>304</v>
      </c>
      <c r="B114" s="16" t="s">
        <v>446</v>
      </c>
      <c r="C114" s="2" t="s">
        <v>449</v>
      </c>
      <c r="D114" s="22">
        <v>2</v>
      </c>
      <c r="E114" s="7"/>
      <c r="F114" s="21"/>
      <c r="G114" s="9">
        <f t="shared" si="1"/>
        <v>0</v>
      </c>
    </row>
    <row r="115" spans="1:7" ht="36" x14ac:dyDescent="0.2">
      <c r="A115" s="1" t="s">
        <v>304</v>
      </c>
      <c r="B115" s="16" t="s">
        <v>156</v>
      </c>
      <c r="C115" s="2" t="s">
        <v>157</v>
      </c>
      <c r="D115" s="22">
        <v>4</v>
      </c>
      <c r="E115" s="7"/>
      <c r="F115" s="21"/>
      <c r="G115" s="9">
        <f t="shared" si="1"/>
        <v>0</v>
      </c>
    </row>
    <row r="116" spans="1:7" ht="24" x14ac:dyDescent="0.2">
      <c r="A116" s="1" t="s">
        <v>304</v>
      </c>
      <c r="B116" s="16" t="s">
        <v>284</v>
      </c>
      <c r="C116" s="2" t="s">
        <v>340</v>
      </c>
      <c r="D116" s="22">
        <v>9</v>
      </c>
      <c r="E116" s="7"/>
      <c r="F116" s="21"/>
      <c r="G116" s="9">
        <f t="shared" si="1"/>
        <v>0</v>
      </c>
    </row>
    <row r="117" spans="1:7" ht="24" x14ac:dyDescent="0.2">
      <c r="A117" s="1" t="s">
        <v>304</v>
      </c>
      <c r="B117" s="16" t="s">
        <v>285</v>
      </c>
      <c r="C117" s="2" t="s">
        <v>341</v>
      </c>
      <c r="D117" s="22">
        <v>5</v>
      </c>
      <c r="E117" s="7"/>
      <c r="F117" s="21"/>
      <c r="G117" s="9">
        <f t="shared" si="1"/>
        <v>0</v>
      </c>
    </row>
    <row r="118" spans="1:7" ht="24" x14ac:dyDescent="0.2">
      <c r="A118" s="1" t="s">
        <v>304</v>
      </c>
      <c r="B118" s="16" t="s">
        <v>286</v>
      </c>
      <c r="C118" s="2" t="s">
        <v>342</v>
      </c>
      <c r="D118" s="22">
        <v>5</v>
      </c>
      <c r="E118" s="7"/>
      <c r="F118" s="21"/>
      <c r="G118" s="9">
        <f t="shared" si="1"/>
        <v>0</v>
      </c>
    </row>
    <row r="119" spans="1:7" ht="24" x14ac:dyDescent="0.2">
      <c r="A119" s="1" t="s">
        <v>304</v>
      </c>
      <c r="B119" s="16" t="s">
        <v>287</v>
      </c>
      <c r="C119" s="2" t="s">
        <v>343</v>
      </c>
      <c r="D119" s="22">
        <v>4</v>
      </c>
      <c r="E119" s="7"/>
      <c r="F119" s="21"/>
      <c r="G119" s="9">
        <f t="shared" si="1"/>
        <v>0</v>
      </c>
    </row>
    <row r="120" spans="1:7" ht="24" x14ac:dyDescent="0.2">
      <c r="A120" s="1" t="s">
        <v>304</v>
      </c>
      <c r="B120" s="16" t="s">
        <v>288</v>
      </c>
      <c r="C120" s="2" t="s">
        <v>344</v>
      </c>
      <c r="D120" s="22">
        <v>6</v>
      </c>
      <c r="E120" s="7"/>
      <c r="F120" s="21"/>
      <c r="G120" s="9">
        <f t="shared" si="1"/>
        <v>0</v>
      </c>
    </row>
    <row r="121" spans="1:7" ht="24" x14ac:dyDescent="0.2">
      <c r="A121" s="1" t="s">
        <v>304</v>
      </c>
      <c r="B121" s="16" t="s">
        <v>289</v>
      </c>
      <c r="C121" s="2" t="s">
        <v>345</v>
      </c>
      <c r="D121" s="22">
        <v>5</v>
      </c>
      <c r="E121" s="7"/>
      <c r="F121" s="21"/>
      <c r="G121" s="9">
        <f t="shared" si="1"/>
        <v>0</v>
      </c>
    </row>
    <row r="122" spans="1:7" ht="24" x14ac:dyDescent="0.2">
      <c r="A122" s="1" t="s">
        <v>304</v>
      </c>
      <c r="B122" s="16" t="s">
        <v>290</v>
      </c>
      <c r="C122" s="2" t="s">
        <v>346</v>
      </c>
      <c r="D122" s="22">
        <v>4</v>
      </c>
      <c r="E122" s="7"/>
      <c r="F122" s="21"/>
      <c r="G122" s="9">
        <f t="shared" si="1"/>
        <v>0</v>
      </c>
    </row>
    <row r="123" spans="1:7" ht="24" x14ac:dyDescent="0.2">
      <c r="A123" s="1" t="s">
        <v>304</v>
      </c>
      <c r="B123" s="16" t="s">
        <v>291</v>
      </c>
      <c r="C123" s="2" t="s">
        <v>347</v>
      </c>
      <c r="D123" s="22">
        <v>3</v>
      </c>
      <c r="E123" s="7"/>
      <c r="F123" s="21"/>
      <c r="G123" s="9">
        <f t="shared" si="1"/>
        <v>0</v>
      </c>
    </row>
    <row r="124" spans="1:7" ht="36" x14ac:dyDescent="0.2">
      <c r="A124" s="1" t="s">
        <v>304</v>
      </c>
      <c r="B124" s="16" t="s">
        <v>213</v>
      </c>
      <c r="C124" s="2" t="s">
        <v>348</v>
      </c>
      <c r="D124" s="22">
        <v>2</v>
      </c>
      <c r="E124" s="7"/>
      <c r="F124" s="21"/>
      <c r="G124" s="9">
        <f t="shared" si="1"/>
        <v>0</v>
      </c>
    </row>
    <row r="125" spans="1:7" ht="36" x14ac:dyDescent="0.2">
      <c r="A125" s="1" t="s">
        <v>304</v>
      </c>
      <c r="B125" s="16" t="s">
        <v>214</v>
      </c>
      <c r="C125" s="2" t="s">
        <v>349</v>
      </c>
      <c r="D125" s="22">
        <v>1</v>
      </c>
      <c r="E125" s="7"/>
      <c r="F125" s="21"/>
      <c r="G125" s="9">
        <f t="shared" si="1"/>
        <v>0</v>
      </c>
    </row>
    <row r="126" spans="1:7" ht="36" x14ac:dyDescent="0.2">
      <c r="A126" s="1" t="s">
        <v>304</v>
      </c>
      <c r="B126" s="16" t="s">
        <v>215</v>
      </c>
      <c r="C126" s="2" t="s">
        <v>350</v>
      </c>
      <c r="D126" s="22">
        <v>1</v>
      </c>
      <c r="E126" s="7"/>
      <c r="F126" s="21"/>
      <c r="G126" s="9">
        <f t="shared" si="1"/>
        <v>0</v>
      </c>
    </row>
    <row r="127" spans="1:7" ht="36" x14ac:dyDescent="0.2">
      <c r="A127" s="1" t="s">
        <v>304</v>
      </c>
      <c r="B127" s="16" t="s">
        <v>216</v>
      </c>
      <c r="C127" s="2" t="s">
        <v>351</v>
      </c>
      <c r="D127" s="22">
        <v>1</v>
      </c>
      <c r="E127" s="7"/>
      <c r="F127" s="21"/>
      <c r="G127" s="9">
        <f t="shared" si="1"/>
        <v>0</v>
      </c>
    </row>
    <row r="128" spans="1:7" ht="36" x14ac:dyDescent="0.2">
      <c r="A128" s="1" t="s">
        <v>304</v>
      </c>
      <c r="B128" s="16" t="s">
        <v>160</v>
      </c>
      <c r="C128" s="2" t="s">
        <v>161</v>
      </c>
      <c r="D128" s="22">
        <v>17</v>
      </c>
      <c r="E128" s="7"/>
      <c r="F128" s="21"/>
      <c r="G128" s="9">
        <f t="shared" si="1"/>
        <v>0</v>
      </c>
    </row>
    <row r="129" spans="1:7" ht="36" x14ac:dyDescent="0.2">
      <c r="A129" s="1" t="s">
        <v>304</v>
      </c>
      <c r="B129" s="16" t="s">
        <v>162</v>
      </c>
      <c r="C129" s="2" t="s">
        <v>163</v>
      </c>
      <c r="D129" s="22">
        <v>12</v>
      </c>
      <c r="E129" s="7"/>
      <c r="F129" s="21"/>
      <c r="G129" s="9">
        <f t="shared" si="1"/>
        <v>0</v>
      </c>
    </row>
    <row r="130" spans="1:7" ht="36" x14ac:dyDescent="0.2">
      <c r="A130" s="1" t="s">
        <v>304</v>
      </c>
      <c r="B130" s="16" t="s">
        <v>164</v>
      </c>
      <c r="C130" s="2" t="s">
        <v>165</v>
      </c>
      <c r="D130" s="22">
        <v>12</v>
      </c>
      <c r="E130" s="7"/>
      <c r="F130" s="21"/>
      <c r="G130" s="9">
        <f t="shared" si="1"/>
        <v>0</v>
      </c>
    </row>
    <row r="131" spans="1:7" ht="36" x14ac:dyDescent="0.2">
      <c r="A131" s="1" t="s">
        <v>304</v>
      </c>
      <c r="B131" s="16" t="s">
        <v>166</v>
      </c>
      <c r="C131" s="2" t="s">
        <v>167</v>
      </c>
      <c r="D131" s="22">
        <v>12</v>
      </c>
      <c r="E131" s="7"/>
      <c r="F131" s="21"/>
      <c r="G131" s="9">
        <f t="shared" ref="G131:G194" si="2">E131*(1-F131)*D131</f>
        <v>0</v>
      </c>
    </row>
    <row r="132" spans="1:7" ht="36" x14ac:dyDescent="0.2">
      <c r="A132" s="1" t="s">
        <v>304</v>
      </c>
      <c r="B132" s="16" t="s">
        <v>61</v>
      </c>
      <c r="C132" s="2" t="s">
        <v>62</v>
      </c>
      <c r="D132" s="22">
        <v>25</v>
      </c>
      <c r="E132" s="7"/>
      <c r="F132" s="21"/>
      <c r="G132" s="9">
        <f t="shared" si="2"/>
        <v>0</v>
      </c>
    </row>
    <row r="133" spans="1:7" ht="36" x14ac:dyDescent="0.2">
      <c r="A133" s="1" t="s">
        <v>304</v>
      </c>
      <c r="B133" s="16" t="s">
        <v>104</v>
      </c>
      <c r="C133" s="2" t="s">
        <v>105</v>
      </c>
      <c r="D133" s="22">
        <v>22</v>
      </c>
      <c r="E133" s="7"/>
      <c r="F133" s="21"/>
      <c r="G133" s="9">
        <f t="shared" si="2"/>
        <v>0</v>
      </c>
    </row>
    <row r="134" spans="1:7" ht="36" x14ac:dyDescent="0.2">
      <c r="A134" s="1" t="s">
        <v>304</v>
      </c>
      <c r="B134" s="16" t="s">
        <v>59</v>
      </c>
      <c r="C134" s="2" t="s">
        <v>60</v>
      </c>
      <c r="D134" s="22">
        <v>16</v>
      </c>
      <c r="E134" s="7"/>
      <c r="F134" s="21"/>
      <c r="G134" s="9">
        <f t="shared" si="2"/>
        <v>0</v>
      </c>
    </row>
    <row r="135" spans="1:7" ht="36" x14ac:dyDescent="0.2">
      <c r="A135" s="1" t="s">
        <v>304</v>
      </c>
      <c r="B135" s="16" t="s">
        <v>81</v>
      </c>
      <c r="C135" s="2" t="s">
        <v>82</v>
      </c>
      <c r="D135" s="22">
        <v>17</v>
      </c>
      <c r="E135" s="7"/>
      <c r="F135" s="21"/>
      <c r="G135" s="9">
        <f t="shared" si="2"/>
        <v>0</v>
      </c>
    </row>
    <row r="136" spans="1:7" ht="36" x14ac:dyDescent="0.2">
      <c r="A136" s="1" t="s">
        <v>304</v>
      </c>
      <c r="B136" s="16" t="s">
        <v>69</v>
      </c>
      <c r="C136" s="2" t="s">
        <v>70</v>
      </c>
      <c r="D136" s="22">
        <v>6</v>
      </c>
      <c r="E136" s="7"/>
      <c r="F136" s="21"/>
      <c r="G136" s="9">
        <f t="shared" si="2"/>
        <v>0</v>
      </c>
    </row>
    <row r="137" spans="1:7" ht="36" x14ac:dyDescent="0.2">
      <c r="A137" s="1" t="s">
        <v>304</v>
      </c>
      <c r="B137" s="16" t="s">
        <v>73</v>
      </c>
      <c r="C137" s="2" t="s">
        <v>74</v>
      </c>
      <c r="D137" s="22">
        <v>6</v>
      </c>
      <c r="E137" s="7"/>
      <c r="F137" s="21"/>
      <c r="G137" s="9">
        <f t="shared" si="2"/>
        <v>0</v>
      </c>
    </row>
    <row r="138" spans="1:7" ht="36" x14ac:dyDescent="0.2">
      <c r="A138" s="1" t="s">
        <v>304</v>
      </c>
      <c r="B138" s="16" t="s">
        <v>77</v>
      </c>
      <c r="C138" s="2" t="s">
        <v>78</v>
      </c>
      <c r="D138" s="22">
        <v>6</v>
      </c>
      <c r="E138" s="7"/>
      <c r="F138" s="21"/>
      <c r="G138" s="9">
        <f t="shared" si="2"/>
        <v>0</v>
      </c>
    </row>
    <row r="139" spans="1:7" ht="36" x14ac:dyDescent="0.2">
      <c r="A139" s="1" t="s">
        <v>304</v>
      </c>
      <c r="B139" s="16" t="s">
        <v>75</v>
      </c>
      <c r="C139" s="2" t="s">
        <v>76</v>
      </c>
      <c r="D139" s="22">
        <v>4</v>
      </c>
      <c r="E139" s="7"/>
      <c r="F139" s="21"/>
      <c r="G139" s="9">
        <f t="shared" si="2"/>
        <v>0</v>
      </c>
    </row>
    <row r="140" spans="1:7" ht="36" x14ac:dyDescent="0.2">
      <c r="A140" s="1" t="s">
        <v>303</v>
      </c>
      <c r="B140" s="16" t="s">
        <v>119</v>
      </c>
      <c r="C140" s="2" t="s">
        <v>120</v>
      </c>
      <c r="D140" s="22">
        <v>4</v>
      </c>
      <c r="E140" s="7"/>
      <c r="F140" s="21"/>
      <c r="G140" s="9">
        <f t="shared" si="2"/>
        <v>0</v>
      </c>
    </row>
    <row r="141" spans="1:7" ht="36" x14ac:dyDescent="0.2">
      <c r="A141" s="1" t="s">
        <v>304</v>
      </c>
      <c r="B141" s="16" t="s">
        <v>309</v>
      </c>
      <c r="C141" s="2" t="s">
        <v>352</v>
      </c>
      <c r="D141" s="22">
        <v>8</v>
      </c>
      <c r="E141" s="7"/>
      <c r="F141" s="21"/>
      <c r="G141" s="9">
        <f t="shared" si="2"/>
        <v>0</v>
      </c>
    </row>
    <row r="142" spans="1:7" ht="36" x14ac:dyDescent="0.2">
      <c r="A142" s="1" t="s">
        <v>304</v>
      </c>
      <c r="B142" s="16" t="s">
        <v>310</v>
      </c>
      <c r="C142" s="2" t="s">
        <v>353</v>
      </c>
      <c r="D142" s="22">
        <v>8</v>
      </c>
      <c r="E142" s="7"/>
      <c r="F142" s="21"/>
      <c r="G142" s="9">
        <f t="shared" si="2"/>
        <v>0</v>
      </c>
    </row>
    <row r="143" spans="1:7" ht="24" x14ac:dyDescent="0.2">
      <c r="A143" s="1" t="s">
        <v>304</v>
      </c>
      <c r="B143" s="16" t="s">
        <v>311</v>
      </c>
      <c r="C143" s="2" t="s">
        <v>354</v>
      </c>
      <c r="D143" s="22">
        <v>5</v>
      </c>
      <c r="E143" s="7"/>
      <c r="F143" s="21"/>
      <c r="G143" s="9">
        <f t="shared" si="2"/>
        <v>0</v>
      </c>
    </row>
    <row r="144" spans="1:7" ht="36" x14ac:dyDescent="0.2">
      <c r="A144" s="1" t="s">
        <v>304</v>
      </c>
      <c r="B144" s="16" t="s">
        <v>312</v>
      </c>
      <c r="C144" s="2" t="s">
        <v>355</v>
      </c>
      <c r="D144" s="22">
        <v>5</v>
      </c>
      <c r="E144" s="7"/>
      <c r="F144" s="21"/>
      <c r="G144" s="9">
        <f t="shared" si="2"/>
        <v>0</v>
      </c>
    </row>
    <row r="145" spans="1:7" ht="36" x14ac:dyDescent="0.2">
      <c r="A145" s="1" t="s">
        <v>304</v>
      </c>
      <c r="B145" s="16" t="s">
        <v>168</v>
      </c>
      <c r="C145" s="2" t="s">
        <v>169</v>
      </c>
      <c r="D145" s="22">
        <v>4</v>
      </c>
      <c r="E145" s="7"/>
      <c r="F145" s="21"/>
      <c r="G145" s="9">
        <f t="shared" si="2"/>
        <v>0</v>
      </c>
    </row>
    <row r="146" spans="1:7" ht="36" x14ac:dyDescent="0.2">
      <c r="A146" s="1" t="s">
        <v>304</v>
      </c>
      <c r="B146" s="16" t="s">
        <v>170</v>
      </c>
      <c r="C146" s="2" t="s">
        <v>171</v>
      </c>
      <c r="D146" s="22">
        <v>4</v>
      </c>
      <c r="E146" s="7"/>
      <c r="F146" s="21"/>
      <c r="G146" s="9">
        <f t="shared" si="2"/>
        <v>0</v>
      </c>
    </row>
    <row r="147" spans="1:7" ht="36" x14ac:dyDescent="0.2">
      <c r="A147" s="1" t="s">
        <v>304</v>
      </c>
      <c r="B147" s="16" t="s">
        <v>172</v>
      </c>
      <c r="C147" s="2" t="s">
        <v>173</v>
      </c>
      <c r="D147" s="22">
        <v>3</v>
      </c>
      <c r="E147" s="7"/>
      <c r="F147" s="21"/>
      <c r="G147" s="9">
        <f t="shared" si="2"/>
        <v>0</v>
      </c>
    </row>
    <row r="148" spans="1:7" ht="36" x14ac:dyDescent="0.2">
      <c r="A148" s="1" t="s">
        <v>304</v>
      </c>
      <c r="B148" s="16" t="s">
        <v>174</v>
      </c>
      <c r="C148" s="2" t="s">
        <v>175</v>
      </c>
      <c r="D148" s="22">
        <v>3</v>
      </c>
      <c r="E148" s="7"/>
      <c r="F148" s="21"/>
      <c r="G148" s="9">
        <f t="shared" si="2"/>
        <v>0</v>
      </c>
    </row>
    <row r="149" spans="1:7" ht="48" x14ac:dyDescent="0.2">
      <c r="A149" s="1" t="s">
        <v>304</v>
      </c>
      <c r="B149" s="16" t="s">
        <v>178</v>
      </c>
      <c r="C149" s="2" t="s">
        <v>179</v>
      </c>
      <c r="D149" s="22">
        <v>14</v>
      </c>
      <c r="E149" s="7"/>
      <c r="F149" s="21"/>
      <c r="G149" s="9">
        <f t="shared" si="2"/>
        <v>0</v>
      </c>
    </row>
    <row r="150" spans="1:7" ht="48" x14ac:dyDescent="0.2">
      <c r="A150" s="1" t="s">
        <v>304</v>
      </c>
      <c r="B150" s="16" t="s">
        <v>12</v>
      </c>
      <c r="C150" s="2" t="s">
        <v>13</v>
      </c>
      <c r="D150" s="22">
        <v>2</v>
      </c>
      <c r="E150" s="7"/>
      <c r="F150" s="21"/>
      <c r="G150" s="9">
        <f t="shared" si="2"/>
        <v>0</v>
      </c>
    </row>
    <row r="151" spans="1:7" ht="48" x14ac:dyDescent="0.2">
      <c r="A151" s="1" t="s">
        <v>304</v>
      </c>
      <c r="B151" s="16" t="s">
        <v>8</v>
      </c>
      <c r="C151" s="2" t="s">
        <v>9</v>
      </c>
      <c r="D151" s="22">
        <v>4</v>
      </c>
      <c r="E151" s="7"/>
      <c r="F151" s="21"/>
      <c r="G151" s="9">
        <f t="shared" si="2"/>
        <v>0</v>
      </c>
    </row>
    <row r="152" spans="1:7" ht="48" x14ac:dyDescent="0.2">
      <c r="A152" s="1" t="s">
        <v>304</v>
      </c>
      <c r="B152" s="16" t="s">
        <v>10</v>
      </c>
      <c r="C152" s="2" t="s">
        <v>11</v>
      </c>
      <c r="D152" s="22">
        <v>4</v>
      </c>
      <c r="E152" s="7"/>
      <c r="F152" s="21"/>
      <c r="G152" s="9">
        <f t="shared" si="2"/>
        <v>0</v>
      </c>
    </row>
    <row r="153" spans="1:7" ht="36" x14ac:dyDescent="0.2">
      <c r="A153" s="1" t="s">
        <v>304</v>
      </c>
      <c r="B153" s="16" t="s">
        <v>37</v>
      </c>
      <c r="C153" s="2" t="s">
        <v>38</v>
      </c>
      <c r="D153" s="22">
        <v>5</v>
      </c>
      <c r="E153" s="7"/>
      <c r="F153" s="21"/>
      <c r="G153" s="9">
        <f t="shared" si="2"/>
        <v>0</v>
      </c>
    </row>
    <row r="154" spans="1:7" ht="36" x14ac:dyDescent="0.2">
      <c r="A154" s="1" t="s">
        <v>304</v>
      </c>
      <c r="B154" s="16" t="s">
        <v>39</v>
      </c>
      <c r="C154" s="2" t="s">
        <v>40</v>
      </c>
      <c r="D154" s="22">
        <v>5</v>
      </c>
      <c r="E154" s="7"/>
      <c r="F154" s="21"/>
      <c r="G154" s="9">
        <f t="shared" si="2"/>
        <v>0</v>
      </c>
    </row>
    <row r="155" spans="1:7" ht="36" x14ac:dyDescent="0.2">
      <c r="A155" s="1" t="s">
        <v>304</v>
      </c>
      <c r="B155" s="16" t="s">
        <v>41</v>
      </c>
      <c r="C155" s="2" t="s">
        <v>42</v>
      </c>
      <c r="D155" s="22">
        <v>5</v>
      </c>
      <c r="E155" s="7"/>
      <c r="F155" s="21"/>
      <c r="G155" s="9">
        <f t="shared" si="2"/>
        <v>0</v>
      </c>
    </row>
    <row r="156" spans="1:7" ht="36" x14ac:dyDescent="0.2">
      <c r="A156" s="1" t="s">
        <v>304</v>
      </c>
      <c r="B156" s="16" t="s">
        <v>43</v>
      </c>
      <c r="C156" s="2" t="s">
        <v>44</v>
      </c>
      <c r="D156" s="22">
        <v>5</v>
      </c>
      <c r="E156" s="7"/>
      <c r="F156" s="21"/>
      <c r="G156" s="9">
        <f t="shared" si="2"/>
        <v>0</v>
      </c>
    </row>
    <row r="157" spans="1:7" ht="36" x14ac:dyDescent="0.2">
      <c r="A157" s="1" t="s">
        <v>304</v>
      </c>
      <c r="B157" s="16" t="s">
        <v>292</v>
      </c>
      <c r="C157" s="2" t="s">
        <v>356</v>
      </c>
      <c r="D157" s="22">
        <v>1</v>
      </c>
      <c r="E157" s="7"/>
      <c r="F157" s="21"/>
      <c r="G157" s="9">
        <f t="shared" si="2"/>
        <v>0</v>
      </c>
    </row>
    <row r="158" spans="1:7" ht="36" x14ac:dyDescent="0.2">
      <c r="A158" s="1" t="s">
        <v>304</v>
      </c>
      <c r="B158" s="16" t="s">
        <v>217</v>
      </c>
      <c r="C158" s="2" t="s">
        <v>357</v>
      </c>
      <c r="D158" s="22">
        <v>1</v>
      </c>
      <c r="E158" s="7"/>
      <c r="F158" s="21"/>
      <c r="G158" s="9">
        <f t="shared" si="2"/>
        <v>0</v>
      </c>
    </row>
    <row r="159" spans="1:7" ht="36" x14ac:dyDescent="0.2">
      <c r="A159" s="1" t="s">
        <v>304</v>
      </c>
      <c r="B159" s="16" t="s">
        <v>218</v>
      </c>
      <c r="C159" s="2" t="s">
        <v>358</v>
      </c>
      <c r="D159" s="22">
        <v>1</v>
      </c>
      <c r="E159" s="7"/>
      <c r="F159" s="21"/>
      <c r="G159" s="9">
        <f t="shared" si="2"/>
        <v>0</v>
      </c>
    </row>
    <row r="160" spans="1:7" ht="36" x14ac:dyDescent="0.2">
      <c r="A160" s="1" t="s">
        <v>304</v>
      </c>
      <c r="B160" s="16" t="s">
        <v>219</v>
      </c>
      <c r="C160" s="2" t="s">
        <v>359</v>
      </c>
      <c r="D160" s="22">
        <v>1</v>
      </c>
      <c r="E160" s="7"/>
      <c r="F160" s="21"/>
      <c r="G160" s="9">
        <f t="shared" si="2"/>
        <v>0</v>
      </c>
    </row>
    <row r="161" spans="1:7" ht="36" x14ac:dyDescent="0.2">
      <c r="A161" s="1" t="s">
        <v>304</v>
      </c>
      <c r="B161" s="16" t="s">
        <v>220</v>
      </c>
      <c r="C161" s="2" t="s">
        <v>360</v>
      </c>
      <c r="D161" s="22">
        <v>1</v>
      </c>
      <c r="E161" s="7"/>
      <c r="F161" s="21"/>
      <c r="G161" s="9">
        <f t="shared" si="2"/>
        <v>0</v>
      </c>
    </row>
    <row r="162" spans="1:7" ht="12.75" x14ac:dyDescent="0.2">
      <c r="A162" s="1" t="s">
        <v>304</v>
      </c>
      <c r="B162" s="16" t="s">
        <v>221</v>
      </c>
      <c r="C162" s="2" t="s">
        <v>361</v>
      </c>
      <c r="D162" s="22">
        <v>1</v>
      </c>
      <c r="E162" s="7"/>
      <c r="F162" s="21"/>
      <c r="G162" s="9">
        <f t="shared" si="2"/>
        <v>0</v>
      </c>
    </row>
    <row r="163" spans="1:7" ht="36" x14ac:dyDescent="0.2">
      <c r="A163" s="1" t="s">
        <v>304</v>
      </c>
      <c r="B163" s="16" t="s">
        <v>31</v>
      </c>
      <c r="C163" s="2" t="s">
        <v>32</v>
      </c>
      <c r="D163" s="22">
        <v>3</v>
      </c>
      <c r="E163" s="7"/>
      <c r="F163" s="21"/>
      <c r="G163" s="9">
        <f t="shared" si="2"/>
        <v>0</v>
      </c>
    </row>
    <row r="164" spans="1:7" ht="36" x14ac:dyDescent="0.2">
      <c r="A164" s="1" t="s">
        <v>304</v>
      </c>
      <c r="B164" s="16" t="s">
        <v>33</v>
      </c>
      <c r="C164" s="2" t="s">
        <v>34</v>
      </c>
      <c r="D164" s="22">
        <v>2</v>
      </c>
      <c r="E164" s="7"/>
      <c r="F164" s="21"/>
      <c r="G164" s="9">
        <f t="shared" si="2"/>
        <v>0</v>
      </c>
    </row>
    <row r="165" spans="1:7" ht="48" x14ac:dyDescent="0.2">
      <c r="A165" s="1" t="s">
        <v>304</v>
      </c>
      <c r="B165" s="16" t="s">
        <v>35</v>
      </c>
      <c r="C165" s="2" t="s">
        <v>36</v>
      </c>
      <c r="D165" s="22">
        <v>2</v>
      </c>
      <c r="E165" s="7"/>
      <c r="F165" s="21"/>
      <c r="G165" s="9">
        <f t="shared" si="2"/>
        <v>0</v>
      </c>
    </row>
    <row r="166" spans="1:7" ht="36" x14ac:dyDescent="0.2">
      <c r="A166" s="1" t="s">
        <v>304</v>
      </c>
      <c r="B166" s="16" t="s">
        <v>313</v>
      </c>
      <c r="C166" s="2" t="s">
        <v>362</v>
      </c>
      <c r="D166" s="22">
        <v>1</v>
      </c>
      <c r="E166" s="7"/>
      <c r="F166" s="21"/>
      <c r="G166" s="9">
        <f t="shared" si="2"/>
        <v>0</v>
      </c>
    </row>
    <row r="167" spans="1:7" ht="36" x14ac:dyDescent="0.2">
      <c r="A167" s="1" t="s">
        <v>304</v>
      </c>
      <c r="B167" s="16" t="s">
        <v>314</v>
      </c>
      <c r="C167" s="2" t="s">
        <v>363</v>
      </c>
      <c r="D167" s="22">
        <v>1</v>
      </c>
      <c r="E167" s="7"/>
      <c r="F167" s="21"/>
      <c r="G167" s="9">
        <f t="shared" si="2"/>
        <v>0</v>
      </c>
    </row>
    <row r="168" spans="1:7" ht="36" x14ac:dyDescent="0.2">
      <c r="A168" s="1" t="s">
        <v>303</v>
      </c>
      <c r="B168" s="16" t="s">
        <v>45</v>
      </c>
      <c r="C168" s="2" t="s">
        <v>46</v>
      </c>
      <c r="D168" s="22">
        <v>255</v>
      </c>
      <c r="E168" s="7"/>
      <c r="F168" s="21"/>
      <c r="G168" s="9">
        <f t="shared" si="2"/>
        <v>0</v>
      </c>
    </row>
    <row r="169" spans="1:7" ht="36" x14ac:dyDescent="0.2">
      <c r="A169" s="1" t="s">
        <v>303</v>
      </c>
      <c r="B169" s="16" t="s">
        <v>47</v>
      </c>
      <c r="C169" s="2" t="s">
        <v>48</v>
      </c>
      <c r="D169" s="22">
        <v>138</v>
      </c>
      <c r="E169" s="7"/>
      <c r="F169" s="21"/>
      <c r="G169" s="9">
        <f t="shared" si="2"/>
        <v>0</v>
      </c>
    </row>
    <row r="170" spans="1:7" ht="36" x14ac:dyDescent="0.2">
      <c r="A170" s="1" t="s">
        <v>303</v>
      </c>
      <c r="B170" s="16" t="s">
        <v>49</v>
      </c>
      <c r="C170" s="2" t="s">
        <v>50</v>
      </c>
      <c r="D170" s="22">
        <v>138</v>
      </c>
      <c r="E170" s="7"/>
      <c r="F170" s="21"/>
      <c r="G170" s="9">
        <f t="shared" si="2"/>
        <v>0</v>
      </c>
    </row>
    <row r="171" spans="1:7" ht="36" x14ac:dyDescent="0.2">
      <c r="A171" s="1" t="s">
        <v>303</v>
      </c>
      <c r="B171" s="16" t="s">
        <v>51</v>
      </c>
      <c r="C171" s="2" t="s">
        <v>52</v>
      </c>
      <c r="D171" s="22">
        <v>138</v>
      </c>
      <c r="E171" s="7"/>
      <c r="F171" s="21"/>
      <c r="G171" s="9">
        <f t="shared" si="2"/>
        <v>0</v>
      </c>
    </row>
    <row r="172" spans="1:7" ht="48" x14ac:dyDescent="0.2">
      <c r="A172" s="1" t="s">
        <v>304</v>
      </c>
      <c r="B172" s="16" t="s">
        <v>222</v>
      </c>
      <c r="C172" s="2" t="s">
        <v>364</v>
      </c>
      <c r="D172" s="22">
        <v>2</v>
      </c>
      <c r="E172" s="7"/>
      <c r="F172" s="21"/>
      <c r="G172" s="9">
        <f t="shared" si="2"/>
        <v>0</v>
      </c>
    </row>
    <row r="173" spans="1:7" ht="24" x14ac:dyDescent="0.2">
      <c r="A173" s="1" t="s">
        <v>303</v>
      </c>
      <c r="B173" s="16" t="s">
        <v>186</v>
      </c>
      <c r="C173" s="2" t="s">
        <v>365</v>
      </c>
      <c r="D173" s="22">
        <v>13</v>
      </c>
      <c r="E173" s="7"/>
      <c r="F173" s="21"/>
      <c r="G173" s="9">
        <f t="shared" si="2"/>
        <v>0</v>
      </c>
    </row>
    <row r="174" spans="1:7" ht="24" x14ac:dyDescent="0.2">
      <c r="A174" s="1" t="s">
        <v>304</v>
      </c>
      <c r="B174" s="16" t="s">
        <v>223</v>
      </c>
      <c r="C174" s="2" t="s">
        <v>366</v>
      </c>
      <c r="D174" s="22">
        <v>2</v>
      </c>
      <c r="E174" s="7"/>
      <c r="F174" s="21"/>
      <c r="G174" s="9">
        <f t="shared" si="2"/>
        <v>0</v>
      </c>
    </row>
    <row r="175" spans="1:7" ht="24" x14ac:dyDescent="0.2">
      <c r="A175" s="1" t="s">
        <v>304</v>
      </c>
      <c r="B175" s="16" t="s">
        <v>224</v>
      </c>
      <c r="C175" s="2" t="s">
        <v>367</v>
      </c>
      <c r="D175" s="22">
        <v>2</v>
      </c>
      <c r="E175" s="7"/>
      <c r="F175" s="21"/>
      <c r="G175" s="9">
        <f t="shared" si="2"/>
        <v>0</v>
      </c>
    </row>
    <row r="176" spans="1:7" ht="36" x14ac:dyDescent="0.2">
      <c r="A176" s="1" t="s">
        <v>304</v>
      </c>
      <c r="B176" s="16" t="s">
        <v>225</v>
      </c>
      <c r="C176" s="2" t="s">
        <v>368</v>
      </c>
      <c r="D176" s="22">
        <v>85</v>
      </c>
      <c r="E176" s="7"/>
      <c r="F176" s="21"/>
      <c r="G176" s="9">
        <f t="shared" si="2"/>
        <v>0</v>
      </c>
    </row>
    <row r="177" spans="1:7" ht="24" x14ac:dyDescent="0.2">
      <c r="A177" s="1" t="s">
        <v>304</v>
      </c>
      <c r="B177" s="16" t="s">
        <v>226</v>
      </c>
      <c r="C177" s="2" t="s">
        <v>369</v>
      </c>
      <c r="D177" s="22">
        <v>53</v>
      </c>
      <c r="E177" s="7"/>
      <c r="F177" s="21"/>
      <c r="G177" s="9">
        <f t="shared" si="2"/>
        <v>0</v>
      </c>
    </row>
    <row r="178" spans="1:7" ht="24" x14ac:dyDescent="0.2">
      <c r="A178" s="1" t="s">
        <v>304</v>
      </c>
      <c r="B178" s="16" t="s">
        <v>227</v>
      </c>
      <c r="C178" s="2" t="s">
        <v>370</v>
      </c>
      <c r="D178" s="22">
        <v>53</v>
      </c>
      <c r="E178" s="7"/>
      <c r="F178" s="21"/>
      <c r="G178" s="9">
        <f t="shared" si="2"/>
        <v>0</v>
      </c>
    </row>
    <row r="179" spans="1:7" ht="24" x14ac:dyDescent="0.2">
      <c r="A179" s="1" t="s">
        <v>304</v>
      </c>
      <c r="B179" s="16" t="s">
        <v>228</v>
      </c>
      <c r="C179" s="2" t="s">
        <v>371</v>
      </c>
      <c r="D179" s="22">
        <v>53</v>
      </c>
      <c r="E179" s="7"/>
      <c r="F179" s="21"/>
      <c r="G179" s="9">
        <f t="shared" si="2"/>
        <v>0</v>
      </c>
    </row>
    <row r="180" spans="1:7" ht="36" x14ac:dyDescent="0.2">
      <c r="A180" s="1" t="s">
        <v>304</v>
      </c>
      <c r="B180" s="16" t="s">
        <v>293</v>
      </c>
      <c r="C180" s="2" t="s">
        <v>406</v>
      </c>
      <c r="D180" s="22">
        <v>1</v>
      </c>
      <c r="E180" s="7"/>
      <c r="F180" s="21"/>
      <c r="G180" s="9">
        <f t="shared" si="2"/>
        <v>0</v>
      </c>
    </row>
    <row r="181" spans="1:7" ht="36" x14ac:dyDescent="0.2">
      <c r="A181" s="1" t="s">
        <v>304</v>
      </c>
      <c r="B181" s="16" t="s">
        <v>294</v>
      </c>
      <c r="C181" s="2" t="s">
        <v>407</v>
      </c>
      <c r="D181" s="22">
        <v>1</v>
      </c>
      <c r="E181" s="7"/>
      <c r="F181" s="21"/>
      <c r="G181" s="9">
        <f t="shared" si="2"/>
        <v>0</v>
      </c>
    </row>
    <row r="182" spans="1:7" ht="36" x14ac:dyDescent="0.2">
      <c r="A182" s="1" t="s">
        <v>304</v>
      </c>
      <c r="B182" s="16" t="s">
        <v>295</v>
      </c>
      <c r="C182" s="2" t="s">
        <v>408</v>
      </c>
      <c r="D182" s="22">
        <v>1</v>
      </c>
      <c r="E182" s="7"/>
      <c r="F182" s="21"/>
      <c r="G182" s="9">
        <f t="shared" si="2"/>
        <v>0</v>
      </c>
    </row>
    <row r="183" spans="1:7" ht="36" x14ac:dyDescent="0.2">
      <c r="A183" s="1" t="s">
        <v>304</v>
      </c>
      <c r="B183" s="16" t="s">
        <v>296</v>
      </c>
      <c r="C183" s="2" t="s">
        <v>409</v>
      </c>
      <c r="D183" s="22">
        <v>1</v>
      </c>
      <c r="E183" s="7"/>
      <c r="F183" s="21"/>
      <c r="G183" s="9">
        <f t="shared" si="2"/>
        <v>0</v>
      </c>
    </row>
    <row r="184" spans="1:7" ht="36" x14ac:dyDescent="0.2">
      <c r="A184" s="1" t="s">
        <v>304</v>
      </c>
      <c r="B184" s="16" t="s">
        <v>83</v>
      </c>
      <c r="C184" s="2" t="s">
        <v>84</v>
      </c>
      <c r="D184" s="22">
        <v>2</v>
      </c>
      <c r="E184" s="7"/>
      <c r="F184" s="21"/>
      <c r="G184" s="9">
        <f t="shared" si="2"/>
        <v>0</v>
      </c>
    </row>
    <row r="185" spans="1:7" ht="36" x14ac:dyDescent="0.2">
      <c r="A185" s="1" t="s">
        <v>304</v>
      </c>
      <c r="B185" s="16" t="s">
        <v>85</v>
      </c>
      <c r="C185" s="2" t="s">
        <v>86</v>
      </c>
      <c r="D185" s="22">
        <v>1</v>
      </c>
      <c r="E185" s="7"/>
      <c r="F185" s="21"/>
      <c r="G185" s="9">
        <f t="shared" si="2"/>
        <v>0</v>
      </c>
    </row>
    <row r="186" spans="1:7" ht="36" x14ac:dyDescent="0.2">
      <c r="A186" s="1" t="s">
        <v>304</v>
      </c>
      <c r="B186" s="16" t="s">
        <v>87</v>
      </c>
      <c r="C186" s="2" t="s">
        <v>88</v>
      </c>
      <c r="D186" s="22">
        <v>1</v>
      </c>
      <c r="E186" s="7"/>
      <c r="F186" s="21"/>
      <c r="G186" s="9">
        <f t="shared" si="2"/>
        <v>0</v>
      </c>
    </row>
    <row r="187" spans="1:7" ht="36" x14ac:dyDescent="0.2">
      <c r="A187" s="1" t="s">
        <v>304</v>
      </c>
      <c r="B187" s="16" t="s">
        <v>89</v>
      </c>
      <c r="C187" s="2" t="s">
        <v>90</v>
      </c>
      <c r="D187" s="22">
        <v>1</v>
      </c>
      <c r="E187" s="7"/>
      <c r="F187" s="21"/>
      <c r="G187" s="9">
        <f t="shared" si="2"/>
        <v>0</v>
      </c>
    </row>
    <row r="188" spans="1:7" ht="36" x14ac:dyDescent="0.2">
      <c r="A188" s="1" t="s">
        <v>304</v>
      </c>
      <c r="B188" s="16" t="s">
        <v>229</v>
      </c>
      <c r="C188" s="2" t="s">
        <v>410</v>
      </c>
      <c r="D188" s="22">
        <v>4</v>
      </c>
      <c r="E188" s="7"/>
      <c r="F188" s="21"/>
      <c r="G188" s="9">
        <f t="shared" si="2"/>
        <v>0</v>
      </c>
    </row>
    <row r="189" spans="1:7" ht="36" x14ac:dyDescent="0.2">
      <c r="A189" s="1" t="s">
        <v>304</v>
      </c>
      <c r="B189" s="16" t="s">
        <v>308</v>
      </c>
      <c r="C189" s="2" t="s">
        <v>411</v>
      </c>
      <c r="D189" s="22">
        <v>2</v>
      </c>
      <c r="E189" s="7"/>
      <c r="F189" s="21"/>
      <c r="G189" s="9">
        <f t="shared" si="2"/>
        <v>0</v>
      </c>
    </row>
    <row r="190" spans="1:7" ht="48" x14ac:dyDescent="0.2">
      <c r="A190" s="1" t="s">
        <v>304</v>
      </c>
      <c r="B190" s="16" t="s">
        <v>230</v>
      </c>
      <c r="C190" s="2" t="s">
        <v>412</v>
      </c>
      <c r="D190" s="22">
        <v>2</v>
      </c>
      <c r="E190" s="7"/>
      <c r="F190" s="21"/>
      <c r="G190" s="9">
        <f t="shared" si="2"/>
        <v>0</v>
      </c>
    </row>
    <row r="191" spans="1:7" ht="48" x14ac:dyDescent="0.2">
      <c r="A191" s="1" t="s">
        <v>304</v>
      </c>
      <c r="B191" s="16" t="s">
        <v>231</v>
      </c>
      <c r="C191" s="2" t="s">
        <v>413</v>
      </c>
      <c r="D191" s="22">
        <v>3</v>
      </c>
      <c r="E191" s="7"/>
      <c r="F191" s="21"/>
      <c r="G191" s="9">
        <f t="shared" si="2"/>
        <v>0</v>
      </c>
    </row>
    <row r="192" spans="1:7" ht="36" x14ac:dyDescent="0.2">
      <c r="A192" s="1" t="s">
        <v>304</v>
      </c>
      <c r="B192" s="16" t="s">
        <v>232</v>
      </c>
      <c r="C192" s="2" t="s">
        <v>414</v>
      </c>
      <c r="D192" s="22">
        <v>3</v>
      </c>
      <c r="E192" s="7"/>
      <c r="F192" s="21"/>
      <c r="G192" s="9">
        <f t="shared" si="2"/>
        <v>0</v>
      </c>
    </row>
    <row r="193" spans="1:7" ht="24" x14ac:dyDescent="0.2">
      <c r="A193" s="1" t="s">
        <v>304</v>
      </c>
      <c r="B193" s="16" t="s">
        <v>233</v>
      </c>
      <c r="C193" s="2" t="s">
        <v>415</v>
      </c>
      <c r="D193" s="22">
        <v>2</v>
      </c>
      <c r="E193" s="7"/>
      <c r="F193" s="21"/>
      <c r="G193" s="9">
        <f t="shared" si="2"/>
        <v>0</v>
      </c>
    </row>
    <row r="194" spans="1:7" ht="36" x14ac:dyDescent="0.2">
      <c r="A194" s="1" t="s">
        <v>304</v>
      </c>
      <c r="B194" s="16" t="s">
        <v>121</v>
      </c>
      <c r="C194" s="2" t="s">
        <v>122</v>
      </c>
      <c r="D194" s="22">
        <v>2</v>
      </c>
      <c r="E194" s="7"/>
      <c r="F194" s="21"/>
      <c r="G194" s="9">
        <f t="shared" si="2"/>
        <v>0</v>
      </c>
    </row>
    <row r="195" spans="1:7" ht="36" x14ac:dyDescent="0.2">
      <c r="A195" s="1" t="s">
        <v>304</v>
      </c>
      <c r="B195" s="16" t="s">
        <v>234</v>
      </c>
      <c r="C195" s="2" t="s">
        <v>416</v>
      </c>
      <c r="D195" s="22">
        <v>2</v>
      </c>
      <c r="E195" s="7"/>
      <c r="F195" s="21"/>
      <c r="G195" s="9">
        <f t="shared" ref="G195:G235" si="3">E195*(1-F195)*D195</f>
        <v>0</v>
      </c>
    </row>
    <row r="196" spans="1:7" ht="36" x14ac:dyDescent="0.2">
      <c r="A196" s="1" t="s">
        <v>304</v>
      </c>
      <c r="B196" s="16" t="s">
        <v>297</v>
      </c>
      <c r="C196" s="2" t="s">
        <v>438</v>
      </c>
      <c r="D196" s="22">
        <v>68</v>
      </c>
      <c r="E196" s="7"/>
      <c r="F196" s="21"/>
      <c r="G196" s="9">
        <f t="shared" si="3"/>
        <v>0</v>
      </c>
    </row>
    <row r="197" spans="1:7" ht="36" x14ac:dyDescent="0.2">
      <c r="A197" s="1" t="s">
        <v>304</v>
      </c>
      <c r="B197" s="16" t="s">
        <v>298</v>
      </c>
      <c r="C197" s="2" t="s">
        <v>439</v>
      </c>
      <c r="D197" s="22">
        <v>55</v>
      </c>
      <c r="E197" s="7"/>
      <c r="F197" s="21"/>
      <c r="G197" s="9">
        <f t="shared" si="3"/>
        <v>0</v>
      </c>
    </row>
    <row r="198" spans="1:7" ht="48" x14ac:dyDescent="0.2">
      <c r="A198" s="1" t="s">
        <v>304</v>
      </c>
      <c r="B198" s="16" t="s">
        <v>299</v>
      </c>
      <c r="C198" s="2" t="s">
        <v>418</v>
      </c>
      <c r="D198" s="22">
        <v>55</v>
      </c>
      <c r="E198" s="7"/>
      <c r="F198" s="21"/>
      <c r="G198" s="9">
        <f t="shared" si="3"/>
        <v>0</v>
      </c>
    </row>
    <row r="199" spans="1:7" ht="36" x14ac:dyDescent="0.2">
      <c r="A199" s="1" t="s">
        <v>304</v>
      </c>
      <c r="B199" s="16" t="s">
        <v>300</v>
      </c>
      <c r="C199" s="2" t="s">
        <v>417</v>
      </c>
      <c r="D199" s="22">
        <v>55</v>
      </c>
      <c r="E199" s="7"/>
      <c r="F199" s="21"/>
      <c r="G199" s="9">
        <f t="shared" si="3"/>
        <v>0</v>
      </c>
    </row>
    <row r="200" spans="1:7" ht="36" x14ac:dyDescent="0.2">
      <c r="A200" s="1" t="s">
        <v>304</v>
      </c>
      <c r="B200" s="16" t="s">
        <v>315</v>
      </c>
      <c r="C200" s="2" t="s">
        <v>419</v>
      </c>
      <c r="D200" s="22">
        <v>26</v>
      </c>
      <c r="E200" s="7"/>
      <c r="F200" s="21"/>
      <c r="G200" s="9">
        <f t="shared" si="3"/>
        <v>0</v>
      </c>
    </row>
    <row r="201" spans="1:7" ht="36" x14ac:dyDescent="0.2">
      <c r="A201" s="1" t="s">
        <v>304</v>
      </c>
      <c r="B201" s="16" t="s">
        <v>235</v>
      </c>
      <c r="C201" s="2" t="s">
        <v>420</v>
      </c>
      <c r="D201" s="22">
        <v>3</v>
      </c>
      <c r="E201" s="7"/>
      <c r="F201" s="21"/>
      <c r="G201" s="9">
        <f t="shared" si="3"/>
        <v>0</v>
      </c>
    </row>
    <row r="202" spans="1:7" ht="36" x14ac:dyDescent="0.2">
      <c r="A202" s="1" t="s">
        <v>304</v>
      </c>
      <c r="B202" s="16" t="s">
        <v>236</v>
      </c>
      <c r="C202" s="2" t="s">
        <v>421</v>
      </c>
      <c r="D202" s="22">
        <v>3</v>
      </c>
      <c r="E202" s="7"/>
      <c r="F202" s="21"/>
      <c r="G202" s="9">
        <f t="shared" si="3"/>
        <v>0</v>
      </c>
    </row>
    <row r="203" spans="1:7" ht="36" x14ac:dyDescent="0.2">
      <c r="A203" s="1" t="s">
        <v>304</v>
      </c>
      <c r="B203" s="16" t="s">
        <v>237</v>
      </c>
      <c r="C203" s="2" t="s">
        <v>422</v>
      </c>
      <c r="D203" s="22">
        <v>3</v>
      </c>
      <c r="E203" s="7"/>
      <c r="F203" s="21"/>
      <c r="G203" s="9">
        <f t="shared" si="3"/>
        <v>0</v>
      </c>
    </row>
    <row r="204" spans="1:7" ht="36" x14ac:dyDescent="0.2">
      <c r="A204" s="1" t="s">
        <v>304</v>
      </c>
      <c r="B204" s="16" t="s">
        <v>238</v>
      </c>
      <c r="C204" s="2" t="s">
        <v>423</v>
      </c>
      <c r="D204" s="22">
        <v>3</v>
      </c>
      <c r="E204" s="7"/>
      <c r="F204" s="21"/>
      <c r="G204" s="9">
        <f t="shared" si="3"/>
        <v>0</v>
      </c>
    </row>
    <row r="205" spans="1:7" ht="36" x14ac:dyDescent="0.2">
      <c r="A205" s="1" t="s">
        <v>304</v>
      </c>
      <c r="B205" s="16" t="s">
        <v>301</v>
      </c>
      <c r="C205" s="2" t="s">
        <v>424</v>
      </c>
      <c r="D205" s="22">
        <v>3</v>
      </c>
      <c r="E205" s="7"/>
      <c r="F205" s="21"/>
      <c r="G205" s="9">
        <f t="shared" si="3"/>
        <v>0</v>
      </c>
    </row>
    <row r="206" spans="1:7" ht="48" x14ac:dyDescent="0.2">
      <c r="A206" s="1" t="s">
        <v>303</v>
      </c>
      <c r="B206" s="16" t="s">
        <v>93</v>
      </c>
      <c r="C206" s="2" t="s">
        <v>94</v>
      </c>
      <c r="D206" s="22">
        <v>1</v>
      </c>
      <c r="E206" s="7"/>
      <c r="F206" s="21"/>
      <c r="G206" s="9">
        <f t="shared" si="3"/>
        <v>0</v>
      </c>
    </row>
    <row r="207" spans="1:7" ht="48" x14ac:dyDescent="0.2">
      <c r="A207" s="1" t="s">
        <v>303</v>
      </c>
      <c r="B207" s="16" t="s">
        <v>180</v>
      </c>
      <c r="C207" s="2" t="s">
        <v>181</v>
      </c>
      <c r="D207" s="22">
        <v>1</v>
      </c>
      <c r="E207" s="7"/>
      <c r="F207" s="21"/>
      <c r="G207" s="9">
        <f t="shared" si="3"/>
        <v>0</v>
      </c>
    </row>
    <row r="208" spans="1:7" ht="36" x14ac:dyDescent="0.2">
      <c r="A208" s="1" t="s">
        <v>304</v>
      </c>
      <c r="B208" s="16" t="s">
        <v>71</v>
      </c>
      <c r="C208" s="2" t="s">
        <v>72</v>
      </c>
      <c r="D208" s="22">
        <v>36</v>
      </c>
      <c r="E208" s="7"/>
      <c r="F208" s="21"/>
      <c r="G208" s="9">
        <f t="shared" si="3"/>
        <v>0</v>
      </c>
    </row>
    <row r="209" spans="1:7" ht="36" x14ac:dyDescent="0.2">
      <c r="A209" s="1" t="s">
        <v>304</v>
      </c>
      <c r="B209" s="16" t="s">
        <v>239</v>
      </c>
      <c r="C209" s="2" t="s">
        <v>425</v>
      </c>
      <c r="D209" s="22">
        <v>36</v>
      </c>
      <c r="E209" s="7"/>
      <c r="F209" s="21"/>
      <c r="G209" s="9">
        <f t="shared" si="3"/>
        <v>0</v>
      </c>
    </row>
    <row r="210" spans="1:7" ht="36" x14ac:dyDescent="0.2">
      <c r="A210" s="1" t="s">
        <v>304</v>
      </c>
      <c r="B210" s="16" t="s">
        <v>240</v>
      </c>
      <c r="C210" s="2" t="s">
        <v>426</v>
      </c>
      <c r="D210" s="22">
        <v>5</v>
      </c>
      <c r="E210" s="7"/>
      <c r="F210" s="21"/>
      <c r="G210" s="9">
        <f t="shared" si="3"/>
        <v>0</v>
      </c>
    </row>
    <row r="211" spans="1:7" ht="24" x14ac:dyDescent="0.2">
      <c r="A211" s="1" t="s">
        <v>304</v>
      </c>
      <c r="B211" s="16" t="s">
        <v>241</v>
      </c>
      <c r="C211" s="2" t="s">
        <v>427</v>
      </c>
      <c r="D211" s="22">
        <v>3</v>
      </c>
      <c r="E211" s="7"/>
      <c r="F211" s="21"/>
      <c r="G211" s="9">
        <f t="shared" si="3"/>
        <v>0</v>
      </c>
    </row>
    <row r="212" spans="1:7" ht="48" x14ac:dyDescent="0.2">
      <c r="A212" s="1" t="s">
        <v>304</v>
      </c>
      <c r="B212" s="16" t="s">
        <v>302</v>
      </c>
      <c r="C212" s="2" t="s">
        <v>428</v>
      </c>
      <c r="D212" s="22">
        <v>24</v>
      </c>
      <c r="E212" s="7"/>
      <c r="F212" s="21"/>
      <c r="G212" s="9">
        <f t="shared" si="3"/>
        <v>0</v>
      </c>
    </row>
    <row r="213" spans="1:7" ht="36" x14ac:dyDescent="0.2">
      <c r="A213" s="1" t="s">
        <v>304</v>
      </c>
      <c r="B213" s="16" t="s">
        <v>242</v>
      </c>
      <c r="C213" s="2" t="s">
        <v>466</v>
      </c>
      <c r="D213" s="22">
        <v>2</v>
      </c>
      <c r="E213" s="7"/>
      <c r="F213" s="21"/>
      <c r="G213" s="9">
        <f t="shared" si="3"/>
        <v>0</v>
      </c>
    </row>
    <row r="214" spans="1:7" ht="36" x14ac:dyDescent="0.2">
      <c r="A214" s="1" t="s">
        <v>304</v>
      </c>
      <c r="B214" s="16" t="s">
        <v>155</v>
      </c>
      <c r="C214" s="2" t="s">
        <v>467</v>
      </c>
      <c r="D214" s="22">
        <v>2</v>
      </c>
      <c r="E214" s="7"/>
      <c r="F214" s="21"/>
      <c r="G214" s="9">
        <f t="shared" si="3"/>
        <v>0</v>
      </c>
    </row>
    <row r="215" spans="1:7" ht="36" x14ac:dyDescent="0.2">
      <c r="A215" s="1" t="s">
        <v>304</v>
      </c>
      <c r="B215" s="16" t="s">
        <v>243</v>
      </c>
      <c r="C215" s="2" t="s">
        <v>429</v>
      </c>
      <c r="D215" s="22">
        <v>1</v>
      </c>
      <c r="E215" s="7"/>
      <c r="F215" s="21"/>
      <c r="G215" s="9">
        <f t="shared" si="3"/>
        <v>0</v>
      </c>
    </row>
    <row r="216" spans="1:7" ht="36" x14ac:dyDescent="0.2">
      <c r="A216" s="1" t="s">
        <v>304</v>
      </c>
      <c r="B216" s="16" t="s">
        <v>244</v>
      </c>
      <c r="C216" s="2" t="s">
        <v>430</v>
      </c>
      <c r="D216" s="22">
        <v>1</v>
      </c>
      <c r="E216" s="7"/>
      <c r="F216" s="21"/>
      <c r="G216" s="9">
        <f t="shared" si="3"/>
        <v>0</v>
      </c>
    </row>
    <row r="217" spans="1:7" ht="36" x14ac:dyDescent="0.2">
      <c r="A217" s="1" t="s">
        <v>304</v>
      </c>
      <c r="B217" s="16" t="s">
        <v>245</v>
      </c>
      <c r="C217" s="2" t="s">
        <v>431</v>
      </c>
      <c r="D217" s="22">
        <v>1</v>
      </c>
      <c r="E217" s="7"/>
      <c r="F217" s="21"/>
      <c r="G217" s="9">
        <f t="shared" si="3"/>
        <v>0</v>
      </c>
    </row>
    <row r="218" spans="1:7" ht="36" x14ac:dyDescent="0.2">
      <c r="A218" s="1" t="s">
        <v>304</v>
      </c>
      <c r="B218" s="16" t="s">
        <v>246</v>
      </c>
      <c r="C218" s="2" t="s">
        <v>432</v>
      </c>
      <c r="D218" s="22">
        <v>1</v>
      </c>
      <c r="E218" s="7"/>
      <c r="F218" s="21"/>
      <c r="G218" s="9">
        <f t="shared" si="3"/>
        <v>0</v>
      </c>
    </row>
    <row r="219" spans="1:7" ht="36" x14ac:dyDescent="0.2">
      <c r="A219" s="1" t="s">
        <v>303</v>
      </c>
      <c r="B219" s="16" t="s">
        <v>14</v>
      </c>
      <c r="C219" s="2" t="s">
        <v>15</v>
      </c>
      <c r="D219" s="22">
        <v>1</v>
      </c>
      <c r="E219" s="7"/>
      <c r="F219" s="21"/>
      <c r="G219" s="9">
        <f t="shared" si="3"/>
        <v>0</v>
      </c>
    </row>
    <row r="220" spans="1:7" ht="36" x14ac:dyDescent="0.2">
      <c r="A220" s="1" t="s">
        <v>304</v>
      </c>
      <c r="B220" s="16" t="s">
        <v>158</v>
      </c>
      <c r="C220" s="2" t="s">
        <v>159</v>
      </c>
      <c r="D220" s="22">
        <v>1</v>
      </c>
      <c r="E220" s="7"/>
      <c r="F220" s="21"/>
      <c r="G220" s="9">
        <f t="shared" si="3"/>
        <v>0</v>
      </c>
    </row>
    <row r="221" spans="1:7" ht="36" x14ac:dyDescent="0.2">
      <c r="A221" s="1" t="s">
        <v>304</v>
      </c>
      <c r="B221" s="16" t="s">
        <v>0</v>
      </c>
      <c r="C221" s="2" t="s">
        <v>1</v>
      </c>
      <c r="D221" s="22">
        <v>1</v>
      </c>
      <c r="E221" s="7"/>
      <c r="F221" s="21"/>
      <c r="G221" s="9">
        <f t="shared" si="3"/>
        <v>0</v>
      </c>
    </row>
    <row r="222" spans="1:7" ht="36" x14ac:dyDescent="0.2">
      <c r="A222" s="1" t="s">
        <v>304</v>
      </c>
      <c r="B222" s="16" t="s">
        <v>2</v>
      </c>
      <c r="C222" s="2" t="s">
        <v>3</v>
      </c>
      <c r="D222" s="22">
        <v>1</v>
      </c>
      <c r="E222" s="7"/>
      <c r="F222" s="21"/>
      <c r="G222" s="9">
        <f t="shared" si="3"/>
        <v>0</v>
      </c>
    </row>
    <row r="223" spans="1:7" ht="48" x14ac:dyDescent="0.2">
      <c r="A223" s="1" t="s">
        <v>304</v>
      </c>
      <c r="B223" s="16" t="s">
        <v>4</v>
      </c>
      <c r="C223" s="2" t="s">
        <v>5</v>
      </c>
      <c r="D223" s="22">
        <v>1</v>
      </c>
      <c r="E223" s="7"/>
      <c r="F223" s="21"/>
      <c r="G223" s="9">
        <f t="shared" si="3"/>
        <v>0</v>
      </c>
    </row>
    <row r="224" spans="1:7" ht="36" x14ac:dyDescent="0.2">
      <c r="A224" s="1" t="s">
        <v>304</v>
      </c>
      <c r="B224" s="16" t="s">
        <v>6</v>
      </c>
      <c r="C224" s="2" t="s">
        <v>7</v>
      </c>
      <c r="D224" s="22">
        <v>1</v>
      </c>
      <c r="E224" s="7"/>
      <c r="F224" s="21"/>
      <c r="G224" s="9">
        <f t="shared" si="3"/>
        <v>0</v>
      </c>
    </row>
    <row r="225" spans="1:7" ht="36" x14ac:dyDescent="0.2">
      <c r="A225" s="1" t="s">
        <v>304</v>
      </c>
      <c r="B225" s="16" t="s">
        <v>247</v>
      </c>
      <c r="C225" s="2" t="s">
        <v>435</v>
      </c>
      <c r="D225" s="22">
        <v>6</v>
      </c>
      <c r="E225" s="7"/>
      <c r="F225" s="21"/>
      <c r="G225" s="9">
        <f t="shared" si="3"/>
        <v>0</v>
      </c>
    </row>
    <row r="226" spans="1:7" ht="36" x14ac:dyDescent="0.2">
      <c r="A226" s="1" t="s">
        <v>304</v>
      </c>
      <c r="B226" s="16" t="s">
        <v>248</v>
      </c>
      <c r="C226" s="2" t="s">
        <v>436</v>
      </c>
      <c r="D226" s="22">
        <v>5</v>
      </c>
      <c r="E226" s="7"/>
      <c r="F226" s="21"/>
      <c r="G226" s="9">
        <f t="shared" si="3"/>
        <v>0</v>
      </c>
    </row>
    <row r="227" spans="1:7" ht="48" x14ac:dyDescent="0.2">
      <c r="A227" s="1" t="s">
        <v>304</v>
      </c>
      <c r="B227" s="16" t="s">
        <v>249</v>
      </c>
      <c r="C227" s="2" t="s">
        <v>437</v>
      </c>
      <c r="D227" s="22">
        <v>5</v>
      </c>
      <c r="E227" s="7"/>
      <c r="F227" s="21"/>
      <c r="G227" s="9">
        <f t="shared" si="3"/>
        <v>0</v>
      </c>
    </row>
    <row r="228" spans="1:7" ht="48" x14ac:dyDescent="0.2">
      <c r="A228" s="1" t="s">
        <v>304</v>
      </c>
      <c r="B228" s="16" t="s">
        <v>316</v>
      </c>
      <c r="C228" s="2" t="s">
        <v>468</v>
      </c>
      <c r="D228" s="22">
        <v>10</v>
      </c>
      <c r="E228" s="7"/>
      <c r="F228" s="21"/>
      <c r="G228" s="9">
        <f t="shared" si="3"/>
        <v>0</v>
      </c>
    </row>
    <row r="229" spans="1:7" ht="48" x14ac:dyDescent="0.2">
      <c r="A229" s="1" t="s">
        <v>304</v>
      </c>
      <c r="B229" s="16" t="s">
        <v>16</v>
      </c>
      <c r="C229" s="2" t="s">
        <v>17</v>
      </c>
      <c r="D229" s="22">
        <v>10</v>
      </c>
      <c r="E229" s="7"/>
      <c r="F229" s="21"/>
      <c r="G229" s="9">
        <f t="shared" si="3"/>
        <v>0</v>
      </c>
    </row>
    <row r="230" spans="1:7" ht="36" x14ac:dyDescent="0.2">
      <c r="A230" s="6" t="s">
        <v>304</v>
      </c>
      <c r="B230" s="17" t="s">
        <v>250</v>
      </c>
      <c r="C230" s="5" t="s">
        <v>433</v>
      </c>
      <c r="D230" s="23">
        <v>3</v>
      </c>
      <c r="E230" s="7"/>
      <c r="F230" s="21"/>
      <c r="G230" s="9">
        <f t="shared" si="3"/>
        <v>0</v>
      </c>
    </row>
    <row r="231" spans="1:7" ht="36" x14ac:dyDescent="0.2">
      <c r="A231" s="1" t="s">
        <v>304</v>
      </c>
      <c r="B231" s="18" t="s">
        <v>30</v>
      </c>
      <c r="C231" s="3" t="s">
        <v>469</v>
      </c>
      <c r="D231" s="22">
        <v>2</v>
      </c>
      <c r="E231" s="7"/>
      <c r="F231" s="21"/>
      <c r="G231" s="9">
        <f t="shared" si="3"/>
        <v>0</v>
      </c>
    </row>
    <row r="232" spans="1:7" ht="36" x14ac:dyDescent="0.2">
      <c r="A232" s="1" t="s">
        <v>304</v>
      </c>
      <c r="B232" s="19" t="s">
        <v>176</v>
      </c>
      <c r="C232" s="3" t="s">
        <v>177</v>
      </c>
      <c r="D232" s="22">
        <v>1</v>
      </c>
      <c r="E232" s="7"/>
      <c r="F232" s="21"/>
      <c r="G232" s="9">
        <f t="shared" si="3"/>
        <v>0</v>
      </c>
    </row>
    <row r="233" spans="1:7" ht="36" x14ac:dyDescent="0.2">
      <c r="A233" s="1" t="s">
        <v>304</v>
      </c>
      <c r="B233" s="19" t="s">
        <v>147</v>
      </c>
      <c r="C233" s="3" t="s">
        <v>148</v>
      </c>
      <c r="D233" s="22">
        <v>1</v>
      </c>
      <c r="E233" s="7"/>
      <c r="F233" s="21"/>
      <c r="G233" s="9">
        <f t="shared" si="3"/>
        <v>0</v>
      </c>
    </row>
    <row r="234" spans="1:7" ht="36" x14ac:dyDescent="0.2">
      <c r="A234" s="1" t="s">
        <v>304</v>
      </c>
      <c r="B234" s="19" t="s">
        <v>96</v>
      </c>
      <c r="C234" s="3" t="s">
        <v>97</v>
      </c>
      <c r="D234" s="22">
        <v>1</v>
      </c>
      <c r="E234" s="7"/>
      <c r="F234" s="21"/>
      <c r="G234" s="9">
        <f t="shared" si="3"/>
        <v>0</v>
      </c>
    </row>
    <row r="235" spans="1:7" ht="36" x14ac:dyDescent="0.2">
      <c r="A235" s="1" t="s">
        <v>304</v>
      </c>
      <c r="B235" s="19" t="s">
        <v>95</v>
      </c>
      <c r="C235" s="3" t="s">
        <v>434</v>
      </c>
      <c r="D235" s="22">
        <v>2</v>
      </c>
      <c r="E235" s="7"/>
      <c r="F235" s="21"/>
      <c r="G235" s="9">
        <f t="shared" si="3"/>
        <v>0</v>
      </c>
    </row>
    <row r="236" spans="1:7" ht="12.75" thickBot="1" x14ac:dyDescent="0.25">
      <c r="D236" s="24">
        <f>SUM(D2:D235)</f>
        <v>2147</v>
      </c>
      <c r="E236" s="8"/>
      <c r="F236" s="8"/>
      <c r="G236" s="9">
        <f>SUM(G2:G235)</f>
        <v>0</v>
      </c>
    </row>
    <row r="244" spans="4:4" x14ac:dyDescent="0.2">
      <c r="D244" s="4"/>
    </row>
    <row r="245" spans="4:4" x14ac:dyDescent="0.2">
      <c r="D245" s="4"/>
    </row>
  </sheetData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20-03-2026</vt:lpstr>
      <vt:lpstr>'20-03-2026'!Area_stampa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Pan</dc:creator>
  <cp:lastModifiedBy>Giulia Funghi</cp:lastModifiedBy>
  <cp:lastPrinted>2026-03-26T09:39:53Z</cp:lastPrinted>
  <dcterms:created xsi:type="dcterms:W3CDTF">2017-07-22T08:59:18Z</dcterms:created>
  <dcterms:modified xsi:type="dcterms:W3CDTF">2026-05-21T08:54:03Z</dcterms:modified>
</cp:coreProperties>
</file>